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srnpv10\data_OVV$\BJAVOROVA\IP DKRVO 2024-2028\3 NFA\PH 2025\"/>
    </mc:Choice>
  </mc:AlternateContent>
  <xr:revisionPtr revIDLastSave="0" documentId="8_{9D7AAE0A-B2BA-418B-AE6D-70CD9464F1A2}" xr6:coauthVersionLast="36" xr6:coauthVersionMax="36" xr10:uidLastSave="{00000000-0000-0000-0000-000000000000}"/>
  <bookViews>
    <workbookView xWindow="-28920" yWindow="-120" windowWidth="29040" windowHeight="15720" firstSheet="1" activeTab="1"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r:id="rId6"/>
    <sheet name="Návod" sheetId="10" r:id="rId7"/>
  </sheets>
  <externalReferences>
    <externalReference r:id="rId8"/>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<sst xmlns="http://schemas.openxmlformats.org/spreadsheetml/2006/main" count="553" uniqueCount="271">
  <si>
    <t>Výzkumná oblast</t>
  </si>
  <si>
    <t>Rok, na který je výsledek plánován</t>
  </si>
  <si>
    <t>Plánovaný druh výsledku</t>
  </si>
  <si>
    <t xml:space="preserve">Plnění </t>
  </si>
  <si>
    <t>Rok uplatnění výsledku</t>
  </si>
  <si>
    <t>Druh/poddruh výsledku</t>
  </si>
  <si>
    <t>Tvůrci výsledku</t>
  </si>
  <si>
    <t>Název výsledku</t>
  </si>
  <si>
    <t>Web odkaz na výsledek</t>
  </si>
  <si>
    <t>Stanovisko RMKPV</t>
  </si>
  <si>
    <t>RIV</t>
  </si>
  <si>
    <t>B</t>
  </si>
  <si>
    <t>D</t>
  </si>
  <si>
    <t>Aodb</t>
  </si>
  <si>
    <t>Ekrit</t>
  </si>
  <si>
    <t>Npam</t>
  </si>
  <si>
    <t>Nimap</t>
  </si>
  <si>
    <t>S</t>
  </si>
  <si>
    <t>P</t>
  </si>
  <si>
    <t>Jsc</t>
  </si>
  <si>
    <t>NmetS</t>
  </si>
  <si>
    <t>R</t>
  </si>
  <si>
    <t>Zpolop</t>
  </si>
  <si>
    <t>Jimp</t>
  </si>
  <si>
    <t>NmetC</t>
  </si>
  <si>
    <t>Ztech</t>
  </si>
  <si>
    <t>Gfunk</t>
  </si>
  <si>
    <t>Jost</t>
  </si>
  <si>
    <t>C</t>
  </si>
  <si>
    <t>Uplatněno</t>
  </si>
  <si>
    <t>Neuplatněno</t>
  </si>
  <si>
    <t>Schváleno</t>
  </si>
  <si>
    <t>Neschváleno</t>
  </si>
  <si>
    <t>Rok, na který byl výsledek plánován</t>
  </si>
  <si>
    <t>Výzkumná organizace:</t>
  </si>
  <si>
    <t>Datum:</t>
  </si>
  <si>
    <t>Mail:</t>
  </si>
  <si>
    <t>Telefon:</t>
  </si>
  <si>
    <t>Zpracoval/a:</t>
  </si>
  <si>
    <t>Hodnocení:</t>
  </si>
  <si>
    <t>Průběžné hodnocení 2024</t>
  </si>
  <si>
    <t>Průběžné hodnocení 2025</t>
  </si>
  <si>
    <t>Průběžné hodnocení 2026</t>
  </si>
  <si>
    <t>Průběžné hodnocení 2027</t>
  </si>
  <si>
    <t xml:space="preserve">Vstupní hodnocení </t>
  </si>
  <si>
    <t>Závěrečné hodnocení + Průběžné hodnocení 2028</t>
  </si>
  <si>
    <t>Odůvodění změny/neuplatnění výsledku</t>
  </si>
  <si>
    <t>Druh výsledku</t>
  </si>
  <si>
    <t>počet návštěvníků</t>
  </si>
  <si>
    <t xml:space="preserve">B </t>
  </si>
  <si>
    <t xml:space="preserve">C </t>
  </si>
  <si>
    <t xml:space="preserve">Výzkumná oblast </t>
  </si>
  <si>
    <t>vybere se ze seznamu plánovaný rok uplatnění výsledku</t>
  </si>
  <si>
    <t>vybere se ze seznamu plánovaný druh/poddruh výsledku</t>
  </si>
  <si>
    <t xml:space="preserve">Plánovaný druh/poddruh výsledku </t>
  </si>
  <si>
    <t>vybere se buď uplatněn nebo neuplatněn</t>
  </si>
  <si>
    <t>vybere se ze seznamu skutečný druh/poddruh výsledku</t>
  </si>
  <si>
    <t xml:space="preserve">Druh/poddruh výsledku </t>
  </si>
  <si>
    <t>Plnění</t>
  </si>
  <si>
    <t>Údaj</t>
  </si>
  <si>
    <t>Popis</t>
  </si>
  <si>
    <t>Jsc; Jimp; Jost</t>
  </si>
  <si>
    <t xml:space="preserve">Nimap; NmetS; NmetC; Npam </t>
  </si>
  <si>
    <t>Zpolop; Ztech</t>
  </si>
  <si>
    <t>vyplní se číslo a název výzkumné oblast např. 1. Archeologie</t>
  </si>
  <si>
    <t>Specifický údaj 1</t>
  </si>
  <si>
    <t>Specifický údaj 2</t>
  </si>
  <si>
    <t>Specifický údaj 3</t>
  </si>
  <si>
    <t>Specifický údaj 1-3</t>
  </si>
  <si>
    <t>Fprum</t>
  </si>
  <si>
    <t>Fuzit</t>
  </si>
  <si>
    <t>vyplní se všichni tvůrci výsledku</t>
  </si>
  <si>
    <t xml:space="preserve">Fprum; Fuzit </t>
  </si>
  <si>
    <t>Gprot</t>
  </si>
  <si>
    <t>Gfunk; Gprot</t>
  </si>
  <si>
    <t>Výsledky IP DKRVO 2024 - 2028</t>
  </si>
  <si>
    <t>kód ISBN nebo ISMN odborného scénáře (R27)</t>
  </si>
  <si>
    <t>číslo vzoru (R23)</t>
  </si>
  <si>
    <t>kód vydavatele vzoru (R84)</t>
  </si>
  <si>
    <t>využití (RN1/RN2/RN9)</t>
  </si>
  <si>
    <t>číslo technické dokumentace (R75)</t>
  </si>
  <si>
    <t>technické parametry výsledku (R37)</t>
  </si>
  <si>
    <t>využití (RN3/RN4)</t>
  </si>
  <si>
    <t xml:space="preserve">označení schvalujícího/certifikačního orgánu (R79) </t>
  </si>
  <si>
    <t>č. osvědčení/č.j. schválení (R75)</t>
  </si>
  <si>
    <t>datum schválení/certifikace výsledku (R80)</t>
  </si>
  <si>
    <t>číslo patentu (R23)</t>
  </si>
  <si>
    <t>kód vydavatele patentu (R84)</t>
  </si>
  <si>
    <t>ISBN kritického katalogu (R27)</t>
  </si>
  <si>
    <t>datum zahájení a ukončení výstavy (R62/R63)</t>
  </si>
  <si>
    <t>kód ISBN nebo ISMN (R27)</t>
  </si>
  <si>
    <t>počet stran výsledku (R33)</t>
  </si>
  <si>
    <t>název knihy v originálním jazyce (R30)</t>
  </si>
  <si>
    <t>strana od-do (R20)</t>
  </si>
  <si>
    <t>ISBN/ISSN/e-ISSN periodika (R27/R82/R83)</t>
  </si>
  <si>
    <t>oficiální název periodika (R16)</t>
  </si>
  <si>
    <t>název sborníku v originálním jazyce (R30)</t>
  </si>
  <si>
    <t xml:space="preserve">vyplní se dle následujícího přehledu </t>
  </si>
  <si>
    <t>stopáž</t>
  </si>
  <si>
    <t>počet shlédnutí</t>
  </si>
  <si>
    <t xml:space="preserve">označení schvalujícího orgánu (R79) </t>
  </si>
  <si>
    <t>RMKPV bere na vědomí</t>
  </si>
  <si>
    <t>Upřesňující komentář RMKPV</t>
  </si>
  <si>
    <t>vybere se ze seznamu skutečný rok, za který je výsledek uplatněný</t>
  </si>
  <si>
    <t>vyplní se skutečný název uplatněného výsledku</t>
  </si>
  <si>
    <t>číslo technické dokumentace</t>
  </si>
  <si>
    <t>datum a způsob předání technické dokumentace</t>
  </si>
  <si>
    <t>druh přístupu - vzdálený</t>
  </si>
  <si>
    <t>vyplní se funkční odkaz na webovou stránku s plným textem výsledku (pokud existuje)</t>
  </si>
  <si>
    <t>vyplní se u aplikačních výsledků jejich předpokládaný název, u publikačních charakteristika výsledku</t>
  </si>
  <si>
    <t>Název/charakteristika výsledku</t>
  </si>
  <si>
    <r>
      <t>Detail údajů dle RIV</t>
    </r>
    <r>
      <rPr>
        <sz val="11"/>
        <rFont val="Calibri"/>
        <family val="2"/>
        <charset val="238"/>
        <scheme val="minor"/>
      </rPr>
      <t xml:space="preserve"> a PM č. 5/2023</t>
    </r>
  </si>
  <si>
    <t>Odůvodění náhrady/neuplatnění výsledku</t>
  </si>
  <si>
    <t>vyplní se buď zdůvodnění náhrady druhu výsledku nebo zdůvodnění neuplatnění výsledku s termínem jeho uplatnění</t>
  </si>
  <si>
    <t>Národní filmový archiv</t>
  </si>
  <si>
    <t>1. Informační věda a správa sbírek</t>
  </si>
  <si>
    <t>Energetická udržitelnost dlouhodobé digitální archivace</t>
  </si>
  <si>
    <t>Databáze zvukových záznamů</t>
  </si>
  <si>
    <t>Systém sledování a vyhodnocování faktorů ovlivňujících životnost kinematografických sbírek</t>
  </si>
  <si>
    <t>Databáze plakátů</t>
  </si>
  <si>
    <t>Rozšíření databáze orální historie</t>
  </si>
  <si>
    <t>Zpracování záznamů orální historie v elektronických systémech</t>
  </si>
  <si>
    <t>Databáze vybraných kin</t>
  </si>
  <si>
    <t>Mapování virážovaných a tónovaných filmů ve sbírkách NFA</t>
  </si>
  <si>
    <t>Rozšíření specializované veřejné databáze Videoarchiv</t>
  </si>
  <si>
    <t>2. Historický výzkum ve sbírce NFA</t>
  </si>
  <si>
    <t>The Second Life of the First Czech Films</t>
  </si>
  <si>
    <t>Šetření elektrické energie ve světle filmových pramenů</t>
  </si>
  <si>
    <t>Studie o filmu Jan Roháč z Dubé</t>
  </si>
  <si>
    <t>Filmová distribuce předválečných zahraničních dokumentárních filmů v Československu a Polsku</t>
  </si>
  <si>
    <t>Dokumentární tvorba Drahomíry Vihanové</t>
  </si>
  <si>
    <t>Poválečný vědecký a populárně-vědecký film</t>
  </si>
  <si>
    <t>Krimi a detektivní filmy v sovětské kinematografii</t>
  </si>
  <si>
    <t>Film-Minutes: Daleká cesta</t>
  </si>
  <si>
    <t>Československá spolupráce na poli kinematografie se zeměmi Latinské Ameriky 1945 - 1975</t>
  </si>
  <si>
    <t xml:space="preserve">Stereoskopické filmy ve sbírce NFA </t>
  </si>
  <si>
    <t>Jugoslávští studující FAMU v období normalizace</t>
  </si>
  <si>
    <t>Nonfikční filmy z 10. let</t>
  </si>
  <si>
    <t>Krátké meziválečné filmy v kontextu jejich uvádění</t>
  </si>
  <si>
    <t>Living Water, Dead Rivers. The Imagination of Water in Czech Documentary Film from 1950s to 1980s</t>
  </si>
  <si>
    <t>Tzv. druhé negativy ve sbírce NFA</t>
  </si>
  <si>
    <t>Kurátorství filmových absencí</t>
  </si>
  <si>
    <t>Nejstarší filmová libreta z českých zemí</t>
  </si>
  <si>
    <t>Československá spolupráce na poli kinematografie s lusofonními státy subsaharské Afriky 1974 - 1990</t>
  </si>
  <si>
    <t>Scénář a technologie</t>
  </si>
  <si>
    <t>Uplatnění animačních a trikových technologií v meziválečné kinematografii z území dnešní České republiky</t>
  </si>
  <si>
    <t>Organizace státní filmové cenzury v Československu v období 1918–1939</t>
  </si>
  <si>
    <t xml:space="preserve">Amatérský (rodinný) filmař v dobovém společenském kontextu se zaměřením na uživatele formátu 9,5 mm kontextu </t>
  </si>
  <si>
    <t>Michal Klodner</t>
  </si>
  <si>
    <t>Udržitelnost a plány správy dat v digitálních sbírkách a archivech</t>
  </si>
  <si>
    <t>https://knihovnarevue.nkp.cz/archiv/2024-1/recenzovane-prispevky/udrzitelnost-a-plany-spravy-dat-v-digitalnich-sbirkach-a-archivech</t>
  </si>
  <si>
    <t>ISSN 1801-3252</t>
  </si>
  <si>
    <t>Knihovna: knihovnická revue</t>
  </si>
  <si>
    <t>22-36</t>
  </si>
  <si>
    <t>Není</t>
  </si>
  <si>
    <t>Jiří Anger</t>
  </si>
  <si>
    <t>A Tale of Two Desktops: The First Czech Films in Parallel Worlds</t>
  </si>
  <si>
    <t>Studie je po recenzích připravená k publikování v časopisu MOVIE: A Journal of Film Criticism a vyjde v lednu roku 2025</t>
  </si>
  <si>
    <t>ISSN 2047-1661</t>
  </si>
  <si>
    <t>MOVIE: A Journal of Film Criticism</t>
  </si>
  <si>
    <t>Luboš Marek</t>
  </si>
  <si>
    <t>Energetika ve světle filmových archivních pramenů</t>
  </si>
  <si>
    <t>Studie byla přijata u vydavatele, kde došlo ke zdržení, je v recenzním řízení, a vydání je textu je plánováno do čísla 1 časopisu Paginae historiae v roce 2026.</t>
  </si>
  <si>
    <t>ISSN: 1211-9768</t>
  </si>
  <si>
    <t>Paginae historiae</t>
  </si>
  <si>
    <t>Kinosály na Podkarpatské Rusi v letech první republiky Filmové podnikání ve městě Berehovo</t>
  </si>
  <si>
    <t>není zveřejněno na webu, pouze v tištěné podobě, pdf přiloženo</t>
  </si>
  <si>
    <t>201-217</t>
  </si>
  <si>
    <t>Terezie Hlaváčková, Alena Šlingerová</t>
  </si>
  <si>
    <t>"Proletáři, jsi otrokem, kde pracuješ, můžeš však býti pánem, kde kupuješ." Filmové zobrazení spotřebního družstva Včela v období první republiky.</t>
  </si>
  <si>
    <t>https://www.nacr.cz/wp-content/uploads/2024/08/PH_32_1_2024_Hlavackova-Slingerova.pdf</t>
  </si>
  <si>
    <t>177-197</t>
  </si>
  <si>
    <t>Ivan Klimeš</t>
  </si>
  <si>
    <t xml:space="preserve">Sokol kinematografický </t>
  </si>
  <si>
    <t>Důvodem zpoždění odevzdání textu bylo obrovské množství archivního materiálu i zdrojů publikovaných v sokolském tisku vydávaném na centrální (Československá obec sokolská) i župní úrovni (žup měl přes padesát). Text vyšel v červenci 2024 v časopise Iluminace.</t>
  </si>
  <si>
    <t>https://www.iluminace.cz/artkey/ilu-202401-0008_cinematographic-sokol.php</t>
  </si>
  <si>
    <t>ISSN: 0862-397X</t>
  </si>
  <si>
    <t>Iluminace: Časopis pro teorii, historii a estetiku filmu</t>
  </si>
  <si>
    <t>121-168</t>
  </si>
  <si>
    <t>Historický výzkum ve sbírce NFA</t>
  </si>
  <si>
    <t>Jonáš Kucharský</t>
  </si>
  <si>
    <t>Tereza Frodlová</t>
  </si>
  <si>
    <t xml:space="preserve">Between Politics and Materiality: Film Stock as a Formative Element in the Introduction of Colour to Czechoslovak Cinema
</t>
  </si>
  <si>
    <t>Správa a dlouhodobá preventivní ochrana sbírkového fondu NFA</t>
  </si>
  <si>
    <t>Jonáš Svatoš</t>
  </si>
  <si>
    <t>Formátové migrace v digitální audiovizuální sbírce Národního filmového archivu</t>
  </si>
  <si>
    <t>Matěj Strnad</t>
  </si>
  <si>
    <t>Národní filmový archiv: paměťová instituce mezi sbírkotvorbou a výběrem archiválií</t>
  </si>
  <si>
    <t>Ano</t>
  </si>
  <si>
    <t>Jonáš Kucharský, Josef Vítovec</t>
  </si>
  <si>
    <t>Databáze magnetických zvukových nosičů</t>
  </si>
  <si>
    <r>
      <rPr>
        <u/>
        <sz val="11"/>
        <color rgb="FF1155CC"/>
        <rFont val="Calibri"/>
      </rPr>
      <t>https://zvuk.nfa.cz</t>
    </r>
    <r>
      <rPr>
        <sz val="11"/>
        <color theme="1"/>
        <rFont val="Calibri"/>
      </rPr>
      <t xml:space="preserve"> </t>
    </r>
  </si>
  <si>
    <t>Výhrada - uvedeno v protokolu</t>
  </si>
  <si>
    <t>Lucie Alalu</t>
  </si>
  <si>
    <t>lucie.alalu@nfa.cz</t>
  </si>
  <si>
    <t>Tereza Frodlová, Jakub Egermajer</t>
  </si>
  <si>
    <t>Středověký partyzán v barvě. Restaurování filmu Jan Roháč z Dubé jako pramen kulturní historie</t>
  </si>
  <si>
    <r>
      <rPr>
        <sz val="11"/>
        <color theme="1"/>
        <rFont val="Calibri"/>
        <family val="2"/>
        <charset val="238"/>
      </rPr>
      <t xml:space="preserve">Článek vychází v časopise Iluminace 3/2025. Toto číslo se aktuálně tiskne a na webu Iluminace bude do 9.1. 2025. Odkaz: </t>
    </r>
    <r>
      <rPr>
        <u/>
        <sz val="11"/>
        <color rgb="FF1155CC"/>
        <rFont val="Calibri"/>
        <family val="2"/>
        <charset val="238"/>
      </rPr>
      <t>https://www.iluminace.cz/</t>
    </r>
  </si>
  <si>
    <t>Iwona Lyko</t>
  </si>
  <si>
    <t xml:space="preserve">Článek představuje stav výzkumu distribuce a uchování filmu, kompletní kopie polské verze se dochovala pouze v Národním filmovém archivu v Praze. </t>
  </si>
  <si>
    <t>Termín odevzdání: 31.12.2025, Images (Polsko, Varia), vydání: první čtvrtletí 2026. Termín byl posunut na žádost polské strany, aby mohl být článek začleněn do čísla věnovaného filmovým archivům a archiváliím. Rukopis posíláme v příloze.</t>
  </si>
  <si>
    <t>Martin Šrajer</t>
  </si>
  <si>
    <t>Článek se pokouší analyzovat ‚hledání tvaru‘ dokumentu v rámci korpusu šestnácti snímků, které Drahomíra Vihanová natočila pod hlavičkou Krátkého filmu Praha v letech 1977–1989.</t>
  </si>
  <si>
    <r>
      <rPr>
        <sz val="11"/>
        <color theme="1"/>
        <rFont val="Calibri"/>
        <family val="2"/>
        <charset val="238"/>
      </rPr>
      <t xml:space="preserve">Hledání tvaru. Poetika dokumentárních filmů Drahomíry Vihanové. Kino-Ikon r. 29, č. 1, 2025, s. 5-34: </t>
    </r>
    <r>
      <rPr>
        <u/>
        <sz val="11"/>
        <color rgb="FF1155CC"/>
        <rFont val="Calibri"/>
        <family val="2"/>
        <charset val="238"/>
      </rPr>
      <t>https://sfu.sk/eshop/casopisy/kino-ikon-1-2025/</t>
    </r>
  </si>
  <si>
    <t>Lucie Česálková</t>
  </si>
  <si>
    <t>How to Plan an Experiment? Czechoslovak Science Film Under State Socialism</t>
  </si>
  <si>
    <t>Studie je napsána a zrevidována, přijata editory a nakladatelstvím k publikování v kolektivní monografii Epistemic Screens. Důvodem posunutí vydání do roku 2026 je situace netransparentního převzetí nakladatelství Amsterdam University Press, které mělo být původním vydavatelem, nakladatelstvím Taylor and Francis, vůči čemuž se vymezili editoři série Film Cultures in Transition, kam měla tato kniha patřit. Hledání nového vydavatele prodloužilo celý proces. Momentálně se má jednat o Edinburgh University Press. Rukopis posíláme v příloze.</t>
  </si>
  <si>
    <t xml:space="preserve">Tomáš Hála </t>
  </si>
  <si>
    <t>Tři případy a jedna noční hlídka. Filmy o milici jako alternativa detektivního žánru v sovětské kinematografii let 1955-1958</t>
  </si>
  <si>
    <t>Studie vyjde v publikaci, která bude publikována v roce 2026, ale bude mít vročení 2025. Rukopis posíláme v příloze.</t>
  </si>
  <si>
    <t>ISBN 978-80-87292-61-7</t>
  </si>
  <si>
    <t>Film a dějiny 9. Bezpečnost.</t>
  </si>
  <si>
    <t>84 - 125</t>
  </si>
  <si>
    <t>Film-minutes: Daleká cesta / Distant Journey</t>
  </si>
  <si>
    <t>Kniha je po posudcích a přijata k vydání u nakladatelství Lever Press. Publikace je naplánovaná na rok 2026. Rukopis posíláme v příloze.</t>
  </si>
  <si>
    <t>Nikdy jsme nebyli moderní. Dialog napříč časy ve filmu Úsvit.</t>
  </si>
  <si>
    <t>Bulletin Moravské galerie č. 89, 2024, s. 88-101. Přikládáme PDF v PZ 2025.</t>
  </si>
  <si>
    <t>ISSN: 0231-5793</t>
  </si>
  <si>
    <t>Bulletin Moravské galerie</t>
  </si>
  <si>
    <t>Marie Barešová</t>
  </si>
  <si>
    <t>„JINAK TADY NIC NEBYLO.“ PLURALITA FUNKCÍ KINA V SOCIALISTICKÉM ČESKOSLOVENSKU</t>
  </si>
  <si>
    <t>chrome-extension://efaidnbmnnnibpcajpcglclefindmkaj/https://www.nacr.cz/wp-content/uploads/2025/01/PH_31_2_2024_Baresova.pdf</t>
  </si>
  <si>
    <t>Markéta Bártová</t>
  </si>
  <si>
    <t>Nevěsta s nejkrásnějšíma očima, In: Bulletin Muzea romské kultury, č. 31-32/2022-23, s. 10-25.</t>
  </si>
  <si>
    <t>https://www.rommuz.cz/cs/odborna-verejnost/bulletin-muzea-romske-kultury/bmrk-31-32-2022-23/ , přikládámePDFv PZ 2025.</t>
  </si>
  <si>
    <t>ISBN: 978-80-86656-60-1</t>
  </si>
  <si>
    <t>MRK Bulletin</t>
  </si>
  <si>
    <t>Jan Trnka</t>
  </si>
  <si>
    <t>Psát pro film. Dobrý scénář a scenárista 20. - 50. let. Praha: Národní filmový archiv 2025</t>
  </si>
  <si>
    <t>Psát pro film: https://www.eshop.nfa.cz/psat-pro-film, přikládáme PDF v PZ 2025.</t>
  </si>
  <si>
    <t>ISSN: 2570-9267</t>
  </si>
  <si>
    <t>Hostující editor (společně s Janem Černíkem z FF UPOL) speciálního čísla Iluminace 37, č. 2, 2025 "A conversation beyond the script"; a spoluautor (s J. Černíkem) editorialu: Shifting Screenwriting - The Past, Present and Future of the Craft. An Introduction to a Special Issue "A Conversation Beyond the Script"</t>
  </si>
  <si>
    <t>https://iluminace.cz/artkey/ilu-202502-0010_shifting-screenwriting-8211-the-past-present-and-future-of-the-craft-an-introduction-to-a-special-issue.php</t>
  </si>
  <si>
    <t>Iluminace</t>
  </si>
  <si>
    <t>Sylva Poláková</t>
  </si>
  <si>
    <t>Emocionálně laděný kronikář. Zápisník Jonase Mekase z šedesátých let, Divadelní revue, Roč. 36, č. 2 (2025), str. 229–251</t>
  </si>
  <si>
    <t>https://asjournals.idu.cz/divadelnirevue/article/uuid:e21e3296-fa46-4b89-92ef-863c00aeac70/pdf</t>
  </si>
  <si>
    <t>ISSN: 0862-5409 (Print), ISSN: 3029-5939 (On-line)</t>
  </si>
  <si>
    <t>Divadelní revue</t>
  </si>
  <si>
    <t>229–251</t>
  </si>
  <si>
    <t>Alena Šlingerová, Terezie Hlaváčková, Marta Kucharová</t>
  </si>
  <si>
    <t>Alena Šlingerová – Terezie Hlaváčková – Marta Kucharová Mentzlová: Mikrobi minulosti. Tematika zdraví, zdravotní prevence a péče v českém nonfikčním filmu 20.–60. let 20. století. In: Valérie Tóthová (ed.): Československé zdravotnictví v historické perspektivě interdisciplinárním pohledem. České Budějovice: Jihočeská univerzita v Českých Budějovicích, Zdravotně sociální fakulta 2024, s. 189–207.</t>
  </si>
  <si>
    <t>https://arl.cbvk.cz/arl-cbvk/cs/detail-cbvk_us_cat-1366866-ceskoslovenske-zdravotnictvi-v-historicke-perspektive-interdisciplinarnim-pohledem/, přikládáme PDF v PZ 2025.</t>
  </si>
  <si>
    <t>ISBN 978-80-7694-103-8</t>
  </si>
  <si>
    <t>Česko-slovenské zdravotnictví v historické perspektivě interdisciplinárním pohledem</t>
  </si>
  <si>
    <t>Jiří Horníček</t>
  </si>
  <si>
    <t>Filmový formát 9,5 mm coby obchodní artikl. Historie firmy Cinéma v kontextu českého amatérského filmu v letech 1922-1952. Iluminace, Roč. 37, č. 2 (2025), s. 177-196.</t>
  </si>
  <si>
    <t>https://www.iluminace.cz/artkey/ilu-202502-0009_the-9-5-mm-film-format-as-a-commercial-product-the-history-of-the-cinema-company-in-the-context-of-czech-amate.php</t>
  </si>
  <si>
    <t xml:space="preserve">Terezie Hlaváčková </t>
  </si>
  <si>
    <t>Karel Baxa na filmovém plátně</t>
  </si>
  <si>
    <t>https://www.ahmp.cz/index.html?newsid=729 chrome-extension://efaidnbmnnnibpcajpcglclefindmkaj/https://www.ahmp.cz/page/docs/DP43.pdf</t>
  </si>
  <si>
    <t>ISSN 0231-7443</t>
  </si>
  <si>
    <t>Documenta Pragensia</t>
  </si>
  <si>
    <t>95-123</t>
  </si>
  <si>
    <t>Terezie Hlaváčková, Karolina Nafati, Jiří Novotný, Alena Šlingerová</t>
  </si>
  <si>
    <t>Primátoři Prahy ve filmu</t>
  </si>
  <si>
    <t>https://www.ahmp.cz/index.html?newsid=729</t>
  </si>
  <si>
    <t>149-201</t>
  </si>
  <si>
    <t>Acousmatic Echoes of the Ruchový Archiv, 1968-1989</t>
  </si>
  <si>
    <t>Důvodem zpožděného uplatnění bylo zdržení na straně vydavatele. Článek Acousmatic Echoes of the Ruchový Archiv, 1968-1989 vyšel tento rok u  Divergence press.</t>
  </si>
  <si>
    <t>http://divergencepress.net/2025/06/23/acousmatic-echoes-of-the-ruchovy-archiv-1968-1989/</t>
  </si>
  <si>
    <t>ISSN : 2052-3467</t>
  </si>
  <si>
    <t xml:space="preserve">V září 2022 byla kapitola odeslána editorkám, nicméně termín vydání knihy byl editorkami několikrát odložen. Aktuálně je v plánu vydání knihy v nakladatelství University of Minnesota Press v roce 2027. Text je po recenzním řízení a přijatý k publikování. Rukopis v příloze. </t>
  </si>
  <si>
    <t>Přikládáme PDF v PZ 2025.</t>
  </si>
  <si>
    <t>Film Stock: An International History of a Sensitive Medium</t>
  </si>
  <si>
    <t>Článek byl přijat redakcí JOINME a publikován v roce 2025.</t>
  </si>
  <si>
    <t>https://joinme-muni.cz/show-article.php</t>
  </si>
  <si>
    <t>Abstrakt článku byl původně přijat časopisem The Moving Image, který vydává The Association of Moving Image Archivists, ale na základě zpětné vazby při prezentaci řešeného tématu na odborných akcích ( např. seminář České archivní společnosti) se autor rozhodl směřovat svůj text spíše pro domácí publikum. Článek byl v říjnu 2024 zaslán do časopisu Muzeum: Muzejní a vlastivědná práce, kde prošel recenzním řízením a kde bude na začátku roku 2026 publikován. Původně se počítalo s vydání do konce roku 2025, došlo ale ke zpoždění na straně vydavatele. Rukopis a vyjádření časopisu přikládáme v příloze.</t>
  </si>
  <si>
    <t>ISSN: 1803-0386</t>
  </si>
  <si>
    <t>MUZEUM: Muzejní a vlastivědná práce</t>
  </si>
  <si>
    <t>Výhrada - VO nesmí měnit plánovaný druh výsledku ve sloupci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</si>
</sst>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font>
    <font>
      <u/>
      <sz val="11"/>
      <color theme="1"/>
      <name val="Calibri"/>
      <family val="2"/>
      <charset val="238"/>
    </font>
    <font>
      <sz val="11"/>
      <color theme="1"/>
      <name val="Calibri"/>
      <family val="2"/>
      <charset val="238"/>
    </font>
    <font>
      <sz val="11"/>
      <color theme="1"/>
      <name val="Calibri"/>
      <family val="2"/>
      <charset val="238"/>
      <scheme val="minor"/>
    </font>
    <font>
      <u/>
      <sz val="11"/>
      <color rgb="FF000000"/>
      <name val="Calibri"/>
      <family val="2"/>
      <charset val="238"/>
    </font>
    <font>
      <sz val="11"/>
      <color theme="1"/>
      <name val="Calibri"/>
    </font>
    <font>
      <u/>
      <sz val="11"/>
      <color theme="1"/>
      <name val="Calibri"/>
    </font>
    <font>
      <u/>
      <sz val="11"/>
      <color rgb="FF1155CC"/>
      <name val="Calibri"/>
    </font>
    <font>
      <u/>
      <sz val="11"/>
      <color rgb="FF1155CC"/>
      <name val="Calibri"/>
      <family val="2"/>
      <charset val="238"/>
    </font>
    <font>
      <sz val="11"/>
      <color rgb="FF000000"/>
      <name val="Calibri"/>
      <family val="2"/>
      <charset val="238"/>
    </font>
    <font>
      <sz val="11"/>
      <color rgb="FF222222"/>
      <name val="Calibri"/>
      <family val="2"/>
      <charset val="238"/>
      <scheme val="minor"/>
    </font>
    <font>
      <sz val="11"/>
      <color rgb="FF212529"/>
      <name val="Calibri"/>
      <family val="2"/>
      <charset val="238"/>
      <scheme val="minor"/>
    </font>
    <font>
      <sz val="11"/>
      <color rgb="FF000000"/>
      <name val="Calibri"/>
      <family val="2"/>
      <charset val="238"/>
      <scheme val="minor"/>
    </font>
    <font>
      <u/>
      <sz val="11"/>
      <color rgb="FF0563C1"/>
      <name val="Calibri"/>
      <family val="2"/>
      <charset val="238"/>
    </font>
    <font>
      <u/>
      <sz val="11"/>
      <color rgb="FF0000FF"/>
      <name val="Calibri"/>
      <family val="2"/>
      <charset val="238"/>
    </font>
  </fonts>
  <fills count="8">
    <fill>
      <patternFill patternType="none"/>
    </fill>
    <fill>
      <patternFill patternType="gray125"/>
    </fill>
    <fill>
      <patternFill patternType="solid">
        <fgColor theme="8" tint="0.79998168889431442"/>
        <bgColor indexed="65"/>
      </patternFill>
    </fill>
    <fill>
      <patternFill patternType="solid">
        <fgColor rgb="FFDEEAF6"/>
        <bgColor rgb="FFDEEAF6"/>
      </patternFill>
    </fill>
    <fill>
      <patternFill patternType="solid">
        <fgColor rgb="FFD9E2F3"/>
        <bgColor rgb="FFD9E2F3"/>
      </patternFill>
    </fill>
    <fill>
      <patternFill patternType="solid">
        <fgColor rgb="FFE2EFD9"/>
        <bgColor rgb="FFE2EFD9"/>
      </patternFill>
    </fill>
    <fill>
      <patternFill patternType="solid">
        <fgColor rgb="FFD9EAD3"/>
        <bgColor rgb="FFD9EAD3"/>
      </patternFill>
    </fill>
    <fill>
      <patternFill patternType="solid">
        <fgColor rgb="FFC5E0B3"/>
        <bgColor rgb="FFC5E0B3"/>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76">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Protection="1">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0" fontId="0" fillId="0" borderId="5" xfId="0" applyBorder="1"/>
    <xf numFmtId="0" fontId="0" fillId="0" borderId="3" xfId="0"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1" fillId="2" borderId="9" xfId="1" applyBorder="1" applyProtection="1"/>
    <xf numFmtId="0" fontId="1" fillId="2" borderId="8" xfId="1" applyBorder="1" applyProtection="1"/>
    <xf numFmtId="0" fontId="5" fillId="3" borderId="10" xfId="0" applyFont="1" applyFill="1" applyBorder="1"/>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7" fillId="0" borderId="12"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5"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center"/>
    </xf>
    <xf numFmtId="0" fontId="9" fillId="0" borderId="0" xfId="0" applyFont="1" applyAlignment="1">
      <alignmen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0" fillId="0" borderId="4" xfId="0" applyBorder="1" applyAlignment="1">
      <alignment horizontal="center" vertical="center" wrapText="1"/>
    </xf>
    <xf numFmtId="0" fontId="5" fillId="0" borderId="0" xfId="0" applyFont="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0" fillId="0" borderId="3" xfId="0" applyBorder="1" applyAlignment="1" applyProtection="1">
      <alignment horizontal="center" vertical="center"/>
      <protection locked="0"/>
    </xf>
    <xf numFmtId="0" fontId="5" fillId="0" borderId="12" xfId="0" applyFont="1" applyBorder="1" applyAlignment="1" applyProtection="1">
      <alignment horizontal="left" vertical="center"/>
      <protection locked="0"/>
    </xf>
    <xf numFmtId="0" fontId="6" fillId="0" borderId="0" xfId="0" applyFont="1" applyAlignment="1" applyProtection="1">
      <alignment horizontal="left" vertical="center" wrapText="1"/>
      <protection locked="0"/>
    </xf>
    <xf numFmtId="0" fontId="5" fillId="0" borderId="13" xfId="0" applyFont="1" applyBorder="1" applyAlignment="1" applyProtection="1">
      <alignment horizontal="center" vertical="center" wrapText="1"/>
      <protection locked="0"/>
    </xf>
    <xf numFmtId="0" fontId="10" fillId="3" borderId="10" xfId="0" applyFont="1" applyFill="1" applyBorder="1"/>
    <xf numFmtId="164" fontId="10" fillId="3" borderId="11" xfId="0" applyNumberFormat="1" applyFont="1" applyFill="1" applyBorder="1"/>
    <xf numFmtId="0" fontId="6" fillId="0" borderId="0" xfId="0" applyFont="1" applyAlignment="1">
      <alignment horizontal="left" vertical="center" wrapText="1"/>
    </xf>
    <xf numFmtId="0" fontId="0" fillId="0" borderId="3" xfId="0" applyBorder="1" applyAlignment="1" applyProtection="1">
      <alignment horizontal="center" vertical="center" wrapText="1"/>
      <protection locked="0"/>
    </xf>
    <xf numFmtId="0" fontId="1" fillId="0" borderId="0" xfId="0" applyFont="1" applyAlignment="1">
      <alignment wrapText="1"/>
    </xf>
    <xf numFmtId="0" fontId="14" fillId="4" borderId="0" xfId="0" applyFont="1" applyFill="1" applyAlignment="1">
      <alignment horizontal="left" wrapText="1"/>
    </xf>
    <xf numFmtId="0" fontId="5" fillId="0" borderId="0" xfId="0" applyFont="1" applyAlignment="1">
      <alignment wrapText="1"/>
    </xf>
    <xf numFmtId="0" fontId="14" fillId="4" borderId="0" xfId="0" applyFont="1" applyFill="1" applyAlignment="1">
      <alignment vertical="center" wrapText="1"/>
    </xf>
    <xf numFmtId="0" fontId="14" fillId="4" borderId="0" xfId="0" applyFont="1" applyFill="1" applyAlignment="1">
      <alignment vertical="center"/>
    </xf>
    <xf numFmtId="0" fontId="0" fillId="0" borderId="4" xfId="0"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5" fillId="5" borderId="0" xfId="0" applyFont="1" applyFill="1" applyAlignment="1">
      <alignment wrapText="1"/>
    </xf>
    <xf numFmtId="0" fontId="15" fillId="5" borderId="0" xfId="0" applyFont="1" applyFill="1" applyAlignment="1">
      <alignment wrapText="1"/>
    </xf>
    <xf numFmtId="0" fontId="14" fillId="0" borderId="0" xfId="0" applyFont="1" applyAlignment="1">
      <alignment wrapText="1"/>
    </xf>
    <xf numFmtId="0" fontId="9" fillId="0" borderId="0" xfId="0" applyFont="1" applyAlignment="1">
      <alignment wrapText="1"/>
    </xf>
    <xf numFmtId="0" fontId="16" fillId="5" borderId="0" xfId="0" applyFont="1" applyFill="1" applyAlignment="1">
      <alignment horizontal="left" wrapText="1"/>
    </xf>
    <xf numFmtId="0" fontId="17" fillId="6" borderId="0" xfId="0" applyFont="1" applyFill="1" applyAlignment="1">
      <alignment horizontal="left" wrapText="1"/>
    </xf>
    <xf numFmtId="0" fontId="18" fillId="5" borderId="0" xfId="0" applyFont="1" applyFill="1" applyAlignment="1">
      <alignment wrapText="1"/>
    </xf>
    <xf numFmtId="0" fontId="5" fillId="7" borderId="0" xfId="0" applyFont="1" applyFill="1" applyAlignment="1">
      <alignment wrapText="1"/>
    </xf>
    <xf numFmtId="0" fontId="18" fillId="7" borderId="0" xfId="0" applyFont="1" applyFill="1" applyAlignment="1">
      <alignment wrapText="1"/>
    </xf>
    <xf numFmtId="0" fontId="15" fillId="5" borderId="0" xfId="0" applyFont="1" applyFill="1" applyAlignment="1">
      <alignment vertical="center" wrapText="1"/>
    </xf>
    <xf numFmtId="0" fontId="5" fillId="0" borderId="0" xfId="0" applyFont="1"/>
    <xf numFmtId="0" fontId="1" fillId="0" borderId="0" xfId="0" applyFont="1"/>
    <xf numFmtId="0" fontId="19" fillId="0" borderId="0" xfId="0" applyFont="1" applyAlignment="1">
      <alignment wrapText="1"/>
    </xf>
    <xf numFmtId="0" fontId="4" fillId="0" borderId="0" xfId="0" applyFont="1" applyAlignment="1">
      <alignment horizontal="left" vertical="center"/>
    </xf>
    <xf numFmtId="0" fontId="5" fillId="0" borderId="0" xfId="0" applyFont="1" applyAlignment="1">
      <alignment horizontal="center" vertical="center"/>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3">
    <cellStyle name="20 % – Zvýraznění 5" xfId="1" builtinId="46"/>
    <cellStyle name="Hypertextový odkaz" xfId="2" builtinId="8"/>
    <cellStyle name="Normální" xfId="0" builtinId="0"/>
  </cellStyles>
  <dxfs count="58">
    <dxf>
      <fill>
        <patternFill patternType="none">
          <fgColor indexed="64"/>
          <bgColor auto="1"/>
        </patternFill>
      </fill>
      <border diagonalUp="0" diagonalDown="0" outline="0">
        <left/>
        <right style="medium">
          <color indexed="64"/>
        </right>
        <top/>
        <bottom/>
      </border>
    </dxf>
    <dxf>
      <alignment horizontal="general" vertical="bottom" textRotation="0" wrapText="1" indent="0" justifyLastLine="0" shrinkToFit="0" readingOrder="0"/>
    </dxf>
    <dxf>
      <border diagonalUp="0" diagonalDown="0">
        <left style="medium">
          <color indexed="64"/>
        </left>
        <right/>
        <top/>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u/>
        <color rgb="FF000000"/>
      </font>
      <alignment horizontal="general" vertical="bottom"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alignment horizontal="left" vertical="center" textRotation="0" wrapText="1" indent="0" justifyLastLine="0" shrinkToFit="0" readingOrder="0"/>
    </dxf>
    <dxf>
      <fill>
        <patternFill patternType="none">
          <fgColor indexed="64"/>
          <bgColor auto="1"/>
        </patternFill>
      </fill>
      <alignment horizontal="center" vertical="center" textRotation="0" wrapText="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left style="medium">
          <color rgb="FF000000"/>
        </left>
        <right/>
        <top/>
        <bottom/>
        <vertical/>
        <horizontal/>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u/>
        <color rgb="FF000000"/>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center" vertical="center" textRotation="0" indent="0" justifyLastLine="0" shrinkToFit="0" readingOrder="0"/>
      <border diagonalUp="0" diagonalDown="0" outline="0">
        <left style="medium">
          <color indexed="64"/>
        </left>
        <right/>
        <top/>
        <bottom/>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vertical/>
        <horizontal/>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NFA_P1_v&#253;sledky_IP_DKRVO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znam"/>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32" totalsRowShown="0" headerRowDxfId="57" dataDxfId="56">
  <autoFilter ref="A1:Q32" xr:uid="{00000000-0009-0000-0100-000001000000}"/>
  <tableColumns count="17">
    <tableColumn id="1" xr3:uid="{00000000-0010-0000-0000-000001000000}" name="Výzkumná oblast" dataDxfId="55"/>
    <tableColumn id="2" xr3:uid="{00000000-0010-0000-0000-000002000000}" name="Rok, na který je výsledek plánován" dataDxfId="54"/>
    <tableColumn id="3" xr3:uid="{00000000-0010-0000-0000-000003000000}" name="Plánovaný druh výsledku" dataDxfId="53"/>
    <tableColumn id="4" xr3:uid="{00000000-0010-0000-0000-000004000000}" name="Název/charakteristika výsledku" dataDxfId="52"/>
    <tableColumn id="5" xr3:uid="{00000000-0010-0000-0000-000005000000}" name="Plnění " dataDxfId="51"/>
    <tableColumn id="6" xr3:uid="{00000000-0010-0000-0000-000006000000}" name="Rok uplatnění výsledku" dataDxfId="50"/>
    <tableColumn id="7" xr3:uid="{00000000-0010-0000-0000-000007000000}" name="Druh/poddruh výsledku" dataDxfId="49"/>
    <tableColumn id="8" xr3:uid="{00000000-0010-0000-0000-000008000000}" name="Tvůrci výsledku" dataDxfId="48"/>
    <tableColumn id="9" xr3:uid="{00000000-0010-0000-0000-000009000000}" name="Název výsledku" dataDxfId="47"/>
    <tableColumn id="10" xr3:uid="{00000000-0010-0000-0000-00000A000000}" name="Odůvodění náhrady/neuplatnění výsledku" dataDxfId="46"/>
    <tableColumn id="11" xr3:uid="{00000000-0010-0000-0000-00000B000000}" name="Web odkaz na výsledek" dataDxfId="45"/>
    <tableColumn id="12" xr3:uid="{00000000-0010-0000-0000-00000C000000}" name="Specifický údaj 1" dataDxfId="44"/>
    <tableColumn id="13" xr3:uid="{00000000-0010-0000-0000-00000D000000}" name="Specifický údaj 2" dataDxfId="43"/>
    <tableColumn id="14" xr3:uid="{00000000-0010-0000-0000-00000E000000}" name="Specifický údaj 3" dataDxfId="42"/>
    <tableColumn id="17" xr3:uid="{00000000-0010-0000-0000-000011000000}" name="Stanovisko RMKPV" dataDxfId="41"/>
    <tableColumn id="18" xr3:uid="{00000000-0010-0000-0000-000012000000}" name="Upřesňující komentář RMKPV" dataDxfId="40"/>
    <tableColumn id="19" xr3:uid="{00000000-0010-0000-0000-000013000000}" name="RIV" dataDxfId="39"/>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2" totalsRowShown="0">
  <autoFilter ref="A1:L2" xr:uid="{00000000-0009-0000-0100-000002000000}"/>
  <tableColumns count="12">
    <tableColumn id="1" xr3:uid="{00000000-0010-0000-0100-000001000000}" name="Výzkumná oblast" dataDxfId="38"/>
    <tableColumn id="2" xr3:uid="{00000000-0010-0000-0100-000002000000}" name="Rok uplatnění výsledku" dataDxfId="37"/>
    <tableColumn id="3" xr3:uid="{00000000-0010-0000-0100-000003000000}" name="Druh/poddruh výsledku" dataDxfId="36"/>
    <tableColumn id="4" xr3:uid="{00000000-0010-0000-0100-000004000000}" name="Tvůrci výsledku" dataDxfId="35"/>
    <tableColumn id="5" xr3:uid="{00000000-0010-0000-0100-000005000000}" name="Název výsledku" dataDxfId="34"/>
    <tableColumn id="7" xr3:uid="{00000000-0010-0000-0100-000007000000}" name="Web odkaz na výsledek" dataDxfId="33"/>
    <tableColumn id="8" xr3:uid="{00000000-0010-0000-0100-000008000000}" name="Specifický údaj 1" dataDxfId="32"/>
    <tableColumn id="9" xr3:uid="{00000000-0010-0000-0100-000009000000}" name="Specifický údaj 2" dataDxfId="31"/>
    <tableColumn id="10" xr3:uid="{00000000-0010-0000-0100-00000A000000}" name="Specifický údaj 3" dataDxfId="30"/>
    <tableColumn id="13" xr3:uid="{00000000-0010-0000-0100-00000D000000}" name="Stanovisko RMKPV" dataDxfId="29"/>
    <tableColumn id="14" xr3:uid="{00000000-0010-0000-0100-00000E000000}" name="Upřesňující komentář RMKPV" dataDxfId="28"/>
    <tableColumn id="15" xr3:uid="{00000000-0010-0000-0100-00000F000000}" name="RIV" dataDxfId="27"/>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12" totalsRowShown="0">
  <autoFilter ref="A1:K12" xr:uid="{00000000-0009-0000-0100-000004000000}"/>
  <tableColumns count="11">
    <tableColumn id="6" xr3:uid="{00000000-0010-0000-0200-000006000000}" name="Rok uplatnění výsledku" dataDxfId="26"/>
    <tableColumn id="7" xr3:uid="{00000000-0010-0000-0200-000007000000}" name="Druh/poddruh výsledku" dataDxfId="25"/>
    <tableColumn id="8" xr3:uid="{00000000-0010-0000-0200-000008000000}" name="Tvůrci výsledku" dataDxfId="24"/>
    <tableColumn id="9" xr3:uid="{00000000-0010-0000-0200-000009000000}" name="Název výsledku" dataDxfId="23"/>
    <tableColumn id="11" xr3:uid="{00000000-0010-0000-0200-00000B000000}" name="Web odkaz na výsledek" dataDxfId="22"/>
    <tableColumn id="12" xr3:uid="{00000000-0010-0000-0200-00000C000000}" name="Specifický údaj 1" dataDxfId="21"/>
    <tableColumn id="13" xr3:uid="{00000000-0010-0000-0200-00000D000000}" name="Specifický údaj 2" dataDxfId="20"/>
    <tableColumn id="14" xr3:uid="{00000000-0010-0000-0200-00000E000000}" name="Specifický údaj 3" dataDxfId="19"/>
    <tableColumn id="17" xr3:uid="{00000000-0010-0000-0200-000011000000}" name="Stanovisko RMKPV" dataDxfId="18"/>
    <tableColumn id="18" xr3:uid="{00000000-0010-0000-0200-000012000000}" name="Upřesňující komentář RMKPV" dataDxfId="17"/>
    <tableColumn id="19" xr3:uid="{00000000-0010-0000-0200-000013000000}" name="RIV" dataDxfId="16"/>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6" totalsRowShown="0">
  <autoFilter ref="A1:P6" xr:uid="{00000000-0009-0000-0100-000003000000}"/>
  <tableColumns count="16">
    <tableColumn id="1" xr3:uid="{00000000-0010-0000-0300-000001000000}" name="Výzkumná oblast" dataDxfId="15"/>
    <tableColumn id="2" xr3:uid="{00000000-0010-0000-0300-000002000000}" name="Rok, na který byl výsledek plánován" dataDxfId="14"/>
    <tableColumn id="3" xr3:uid="{00000000-0010-0000-0300-000003000000}" name="Plánovaný druh výsledku" dataDxfId="13"/>
    <tableColumn id="5" xr3:uid="{00000000-0010-0000-0300-000005000000}" name="Plnění " dataDxfId="12"/>
    <tableColumn id="6" xr3:uid="{00000000-0010-0000-0300-000006000000}" name="Rok uplatnění výsledku" dataDxfId="11"/>
    <tableColumn id="7" xr3:uid="{00000000-0010-0000-0300-000007000000}" name="Druh/poddruh výsledku" dataDxfId="10"/>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fu.sk/eshop/casopisy/kino-ikon-1-2025/" TargetMode="External"/><Relationship Id="rId2" Type="http://schemas.openxmlformats.org/officeDocument/2006/relationships/hyperlink" Target="https://www.iluminace.cz/" TargetMode="External"/><Relationship Id="rId1" Type="http://schemas.openxmlformats.org/officeDocument/2006/relationships/hyperlink" Target="https://zvuk.nfa.cz/" TargetMode="External"/><Relationship Id="rId5" Type="http://schemas.openxmlformats.org/officeDocument/2006/relationships/table" Target="../tables/table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8" Type="http://schemas.openxmlformats.org/officeDocument/2006/relationships/table" Target="../tables/table3.xml"/><Relationship Id="rId3" Type="http://schemas.openxmlformats.org/officeDocument/2006/relationships/hyperlink" Target="https://iluminace.cz/artkey/ilu-202502-0010_shifting-screenwriting-8211-the-past-present-and-future-of-the-craft-an-introduction-to-a-special-issue.php" TargetMode="External"/><Relationship Id="rId7" Type="http://schemas.openxmlformats.org/officeDocument/2006/relationships/hyperlink" Target="https://www.ahmp.cz/index.html?newsid=729" TargetMode="External"/><Relationship Id="rId2" Type="http://schemas.openxmlformats.org/officeDocument/2006/relationships/hyperlink" Target="https://www.rommuz.cz/cs/odborna-verejnost/bulletin-muzea-romske-kultury/bmrk-31-32-2022-23/" TargetMode="External"/><Relationship Id="rId1" Type="http://schemas.openxmlformats.org/officeDocument/2006/relationships/hyperlink" Target="https://www.nacr.cz/wp-content/uploads/2024/08/PH_32_1_2024_Hlavackova-Slingerova.pdf" TargetMode="External"/><Relationship Id="rId6" Type="http://schemas.openxmlformats.org/officeDocument/2006/relationships/hyperlink" Target="https://www.iluminace.cz/artkey/ilu-202502-0009_the-9-5-mm-film-format-as-a-commercial-product-the-history-of-the-cinema-company-in-the-context-of-czech-amate.php" TargetMode="External"/><Relationship Id="rId5" Type="http://schemas.openxmlformats.org/officeDocument/2006/relationships/hyperlink" Target="https://arl.cbvk.cz/arl-cbvk/cs/detail-cbvk_us_cat-1366866-ceskoslovenske-zdravotnictvi-v-historicke-perspektive-interdisciplinarnim-pohledem/" TargetMode="External"/><Relationship Id="rId4" Type="http://schemas.openxmlformats.org/officeDocument/2006/relationships/hyperlink" Target="https://asjournals.idu.cz/divadelnirevue/article/uuid:e21e3296-fa46-4b89-92ef-863c00aeac7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joinme-muni.cz/show-article.php" TargetMode="External"/><Relationship Id="rId2" Type="http://schemas.openxmlformats.org/officeDocument/2006/relationships/hyperlink" Target="http://divergencepress.net/2025/06/23/acousmatic-echoes-of-the-ruchovy-archiv-1968-1989/" TargetMode="External"/><Relationship Id="rId1" Type="http://schemas.openxmlformats.org/officeDocument/2006/relationships/hyperlink" Target="https://www.iluminace.cz/artkey/ilu-202401-0008_cinematographic-sokol.php" TargetMode="Externa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opLeftCell="A2" workbookViewId="0">
      <selection activeCell="B22" sqref="B22"/>
    </sheetView>
  </sheetViews>
  <sheetFormatPr defaultColWidth="9.140625" defaultRowHeight="15" x14ac:dyDescent="0.25"/>
  <cols>
    <col min="1" max="1" width="23" style="11" bestFit="1" customWidth="1"/>
    <col min="2" max="2" width="45.42578125" style="11" bestFit="1" customWidth="1"/>
    <col min="3" max="16384" width="9.140625" style="11"/>
  </cols>
  <sheetData>
    <row r="1" spans="1:2" x14ac:dyDescent="0.25">
      <c r="A1" s="74" t="s">
        <v>75</v>
      </c>
      <c r="B1" s="75"/>
    </row>
    <row r="2" spans="1:2" x14ac:dyDescent="0.25">
      <c r="A2" s="23" t="s">
        <v>39</v>
      </c>
      <c r="B2" s="24" t="s">
        <v>40</v>
      </c>
    </row>
    <row r="3" spans="1:2" x14ac:dyDescent="0.25">
      <c r="A3" s="23" t="s">
        <v>34</v>
      </c>
      <c r="B3" s="24" t="s">
        <v>114</v>
      </c>
    </row>
    <row r="4" spans="1:2" x14ac:dyDescent="0.25">
      <c r="A4" s="23" t="s">
        <v>38</v>
      </c>
      <c r="B4" s="47" t="s">
        <v>193</v>
      </c>
    </row>
    <row r="5" spans="1:2" x14ac:dyDescent="0.25">
      <c r="A5" s="23" t="s">
        <v>36</v>
      </c>
      <c r="B5" s="47" t="s">
        <v>194</v>
      </c>
    </row>
    <row r="6" spans="1:2" x14ac:dyDescent="0.25">
      <c r="A6" s="23" t="s">
        <v>37</v>
      </c>
      <c r="B6" s="47">
        <v>775420383</v>
      </c>
    </row>
    <row r="7" spans="1:2" ht="15.75" thickBot="1" x14ac:dyDescent="0.3">
      <c r="A7" s="22" t="s">
        <v>35</v>
      </c>
      <c r="B7" s="48">
        <v>46028</v>
      </c>
    </row>
  </sheetData>
  <sheetProtection selectLockedCells="1"/>
  <mergeCells count="1">
    <mergeCell ref="A1:B1"/>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2"/>
  <sheetViews>
    <sheetView tabSelected="1" topLeftCell="D1" zoomScaleNormal="100" workbookViewId="0">
      <selection activeCell="G24" sqref="G24"/>
    </sheetView>
  </sheetViews>
  <sheetFormatPr defaultColWidth="9.140625" defaultRowHeight="50.1" customHeight="1" x14ac:dyDescent="0.25"/>
  <cols>
    <col min="1" max="1" width="27.28515625" style="4" customWidth="1"/>
    <col min="2" max="2" width="21.28515625" customWidth="1"/>
    <col min="3" max="3" width="9.140625" customWidth="1"/>
    <col min="4" max="4" width="37.42578125" style="5" customWidth="1"/>
    <col min="5" max="5" width="15" style="16" customWidth="1"/>
    <col min="6" max="6" width="15.28515625" style="11" customWidth="1"/>
    <col min="7" max="7" width="10.28515625" style="11" customWidth="1"/>
    <col min="8" max="8" width="16.7109375" style="11" customWidth="1"/>
    <col min="9" max="9" width="17.140625" style="11" customWidth="1"/>
    <col min="10" max="10" width="40.42578125" style="11" customWidth="1"/>
    <col min="11" max="11" width="24.42578125" style="11" customWidth="1"/>
    <col min="12" max="13" width="18" style="11" customWidth="1"/>
    <col min="14" max="14" width="18" style="17" customWidth="1"/>
    <col min="15" max="15" width="20.140625" style="16" customWidth="1"/>
    <col min="16" max="16" width="30" style="17" customWidth="1"/>
    <col min="17" max="17" width="6.28515625" style="11" customWidth="1"/>
    <col min="18" max="18" width="9.140625" style="11"/>
    <col min="19" max="19" width="18.5703125" style="11" bestFit="1" customWidth="1"/>
    <col min="20" max="20" width="9.140625" style="11"/>
    <col min="21" max="21" width="2.140625" style="11" bestFit="1" customWidth="1"/>
    <col min="22" max="24" width="5.140625" style="11" bestFit="1" customWidth="1"/>
    <col min="25" max="25" width="5.7109375" style="11" bestFit="1" customWidth="1"/>
    <col min="26" max="26" width="5" style="11" bestFit="1" customWidth="1"/>
    <col min="27" max="27" width="7.28515625" style="11" bestFit="1" customWidth="1"/>
    <col min="28" max="28" width="6.28515625" style="11" bestFit="1" customWidth="1"/>
    <col min="29" max="29" width="6.85546875" style="11" bestFit="1" customWidth="1"/>
    <col min="30" max="30" width="2.140625" style="11" bestFit="1" customWidth="1"/>
    <col min="31" max="31" width="2" style="11" bestFit="1" customWidth="1"/>
    <col min="32" max="32" width="2.140625" style="11" bestFit="1" customWidth="1"/>
    <col min="33" max="33" width="7.140625" style="11" bestFit="1" customWidth="1"/>
    <col min="34" max="34" width="7.85546875" style="11" bestFit="1" customWidth="1"/>
    <col min="35" max="35" width="7.28515625" style="11" bestFit="1" customWidth="1"/>
    <col min="36" max="36" width="9.140625" style="11"/>
    <col min="37" max="37" width="5" style="11" bestFit="1" customWidth="1"/>
    <col min="38" max="38" width="12.7109375" style="11" bestFit="1" customWidth="1"/>
    <col min="39" max="39" width="12.42578125" style="11" bestFit="1" customWidth="1"/>
    <col min="40" max="16384" width="9.140625" style="11"/>
  </cols>
  <sheetData>
    <row r="1" spans="1:17" ht="15" customHeight="1" x14ac:dyDescent="0.25">
      <c r="A1" s="2" t="s">
        <v>0</v>
      </c>
      <c r="B1" s="18" t="s">
        <v>1</v>
      </c>
      <c r="C1" s="18" t="s">
        <v>2</v>
      </c>
      <c r="D1" s="3" t="s">
        <v>110</v>
      </c>
      <c r="E1" s="8" t="s">
        <v>3</v>
      </c>
      <c r="F1" s="9" t="s">
        <v>4</v>
      </c>
      <c r="G1" s="9" t="s">
        <v>5</v>
      </c>
      <c r="H1" s="9" t="s">
        <v>6</v>
      </c>
      <c r="I1" s="9" t="s">
        <v>7</v>
      </c>
      <c r="J1" s="9" t="s">
        <v>112</v>
      </c>
      <c r="K1" s="9" t="s">
        <v>8</v>
      </c>
      <c r="L1" s="9" t="s">
        <v>65</v>
      </c>
      <c r="M1" s="9" t="s">
        <v>66</v>
      </c>
      <c r="N1" s="10" t="s">
        <v>67</v>
      </c>
      <c r="O1" s="8" t="s">
        <v>9</v>
      </c>
      <c r="P1" s="10" t="s">
        <v>102</v>
      </c>
      <c r="Q1" s="11" t="s">
        <v>10</v>
      </c>
    </row>
    <row r="2" spans="1:17" ht="124.5" customHeight="1" x14ac:dyDescent="0.25">
      <c r="A2" s="19" t="s">
        <v>115</v>
      </c>
      <c r="B2" s="20">
        <v>2024</v>
      </c>
      <c r="C2" s="20" t="s">
        <v>27</v>
      </c>
      <c r="D2" s="21" t="s">
        <v>116</v>
      </c>
      <c r="E2" s="44" t="s">
        <v>29</v>
      </c>
      <c r="F2" s="25">
        <v>2024</v>
      </c>
      <c r="G2" s="25" t="s">
        <v>27</v>
      </c>
      <c r="H2" s="26" t="s">
        <v>148</v>
      </c>
      <c r="I2" s="26" t="s">
        <v>149</v>
      </c>
      <c r="J2" s="26"/>
      <c r="K2" s="45" t="s">
        <v>150</v>
      </c>
      <c r="L2" s="26" t="s">
        <v>151</v>
      </c>
      <c r="M2" s="26" t="s">
        <v>152</v>
      </c>
      <c r="N2" s="27" t="s">
        <v>153</v>
      </c>
      <c r="O2" s="28" t="s">
        <v>31</v>
      </c>
      <c r="P2" s="46" t="s">
        <v>154</v>
      </c>
      <c r="Q2" s="12" t="s">
        <v>188</v>
      </c>
    </row>
    <row r="3" spans="1:17" ht="50.1" customHeight="1" x14ac:dyDescent="0.25">
      <c r="A3" s="19" t="s">
        <v>115</v>
      </c>
      <c r="B3" s="20">
        <v>2025</v>
      </c>
      <c r="C3" s="20" t="s">
        <v>17</v>
      </c>
      <c r="D3" s="21" t="s">
        <v>117</v>
      </c>
      <c r="E3" s="14" t="s">
        <v>29</v>
      </c>
      <c r="F3" s="12">
        <v>2025</v>
      </c>
      <c r="G3" s="12" t="s">
        <v>17</v>
      </c>
      <c r="H3" s="41" t="s">
        <v>189</v>
      </c>
      <c r="I3" s="41" t="s">
        <v>190</v>
      </c>
      <c r="J3" s="41"/>
      <c r="K3" s="42" t="s">
        <v>191</v>
      </c>
      <c r="L3" s="15"/>
      <c r="M3" s="15"/>
      <c r="N3" s="13"/>
      <c r="O3" s="43" t="s">
        <v>31</v>
      </c>
      <c r="P3" s="29" t="s">
        <v>192</v>
      </c>
      <c r="Q3" s="12"/>
    </row>
    <row r="4" spans="1:17" ht="50.1" customHeight="1" x14ac:dyDescent="0.25">
      <c r="A4" s="19" t="s">
        <v>115</v>
      </c>
      <c r="B4" s="20">
        <v>2026</v>
      </c>
      <c r="C4" s="20" t="s">
        <v>22</v>
      </c>
      <c r="D4" s="21" t="s">
        <v>118</v>
      </c>
      <c r="E4" s="14"/>
      <c r="F4" s="12"/>
      <c r="G4" s="12"/>
      <c r="H4" s="15"/>
      <c r="I4" s="15"/>
      <c r="J4" s="15"/>
      <c r="K4" s="15"/>
      <c r="L4" s="15"/>
      <c r="M4" s="15"/>
      <c r="N4" s="13"/>
      <c r="O4" s="14"/>
      <c r="P4" s="13"/>
      <c r="Q4" s="12"/>
    </row>
    <row r="5" spans="1:17" ht="50.1" customHeight="1" x14ac:dyDescent="0.25">
      <c r="A5" s="19" t="s">
        <v>115</v>
      </c>
      <c r="B5" s="20">
        <v>2027</v>
      </c>
      <c r="C5" s="20" t="s">
        <v>17</v>
      </c>
      <c r="D5" s="21" t="s">
        <v>119</v>
      </c>
      <c r="E5" s="14"/>
      <c r="F5" s="12"/>
      <c r="G5" s="12"/>
      <c r="H5" s="15"/>
      <c r="I5" s="15"/>
      <c r="J5" s="15"/>
      <c r="K5" s="15"/>
      <c r="L5" s="15"/>
      <c r="M5" s="15"/>
      <c r="N5" s="13"/>
      <c r="O5" s="14"/>
      <c r="P5" s="13"/>
      <c r="Q5" s="12"/>
    </row>
    <row r="6" spans="1:17" ht="50.1" customHeight="1" x14ac:dyDescent="0.25">
      <c r="A6" s="19" t="s">
        <v>115</v>
      </c>
      <c r="B6" s="20">
        <v>2027</v>
      </c>
      <c r="C6" s="20" t="s">
        <v>17</v>
      </c>
      <c r="D6" s="21" t="s">
        <v>120</v>
      </c>
      <c r="E6" s="14"/>
      <c r="F6" s="12"/>
      <c r="G6" s="12"/>
      <c r="H6" s="15"/>
      <c r="I6" s="15"/>
      <c r="J6" s="15"/>
      <c r="K6" s="15"/>
      <c r="L6" s="15"/>
      <c r="M6" s="15"/>
      <c r="N6" s="13"/>
      <c r="O6" s="14"/>
      <c r="P6" s="13"/>
      <c r="Q6" s="12"/>
    </row>
    <row r="7" spans="1:17" ht="50.1" customHeight="1" x14ac:dyDescent="0.25">
      <c r="A7" s="19" t="s">
        <v>115</v>
      </c>
      <c r="B7" s="20">
        <v>2028</v>
      </c>
      <c r="C7" s="20" t="s">
        <v>27</v>
      </c>
      <c r="D7" s="21" t="s">
        <v>121</v>
      </c>
      <c r="E7" s="14"/>
      <c r="F7" s="12"/>
      <c r="G7" s="12"/>
      <c r="H7" s="15"/>
      <c r="I7" s="15"/>
      <c r="J7" s="15"/>
      <c r="K7" s="15"/>
      <c r="L7" s="15"/>
      <c r="M7" s="15"/>
      <c r="N7" s="13"/>
      <c r="O7" s="14"/>
      <c r="P7" s="13"/>
      <c r="Q7" s="12"/>
    </row>
    <row r="8" spans="1:17" ht="50.1" customHeight="1" x14ac:dyDescent="0.25">
      <c r="A8" s="19" t="s">
        <v>115</v>
      </c>
      <c r="B8" s="20">
        <v>2028</v>
      </c>
      <c r="C8" s="20" t="s">
        <v>17</v>
      </c>
      <c r="D8" s="21" t="s">
        <v>122</v>
      </c>
      <c r="E8" s="14"/>
      <c r="F8" s="12"/>
      <c r="G8" s="12"/>
      <c r="H8" s="15"/>
      <c r="I8" s="15"/>
      <c r="J8" s="15"/>
      <c r="K8" s="15"/>
      <c r="L8" s="15"/>
      <c r="M8" s="15"/>
      <c r="N8" s="13"/>
      <c r="O8" s="14"/>
      <c r="P8" s="13"/>
      <c r="Q8" s="12"/>
    </row>
    <row r="9" spans="1:17" ht="50.1" customHeight="1" x14ac:dyDescent="0.25">
      <c r="A9" s="19" t="s">
        <v>115</v>
      </c>
      <c r="B9" s="20">
        <v>2028</v>
      </c>
      <c r="C9" s="20" t="s">
        <v>27</v>
      </c>
      <c r="D9" s="21" t="s">
        <v>123</v>
      </c>
      <c r="E9" s="14"/>
      <c r="F9" s="12"/>
      <c r="G9" s="12"/>
      <c r="H9" s="15"/>
      <c r="I9" s="15"/>
      <c r="J9" s="15"/>
      <c r="K9" s="15"/>
      <c r="L9" s="15"/>
      <c r="M9" s="15"/>
      <c r="N9" s="13"/>
      <c r="O9" s="14"/>
      <c r="P9" s="13"/>
      <c r="Q9" s="12"/>
    </row>
    <row r="10" spans="1:17" ht="50.1" customHeight="1" x14ac:dyDescent="0.25">
      <c r="A10" s="19" t="s">
        <v>115</v>
      </c>
      <c r="B10" s="20">
        <v>2028</v>
      </c>
      <c r="C10" s="20" t="s">
        <v>17</v>
      </c>
      <c r="D10" s="21" t="s">
        <v>124</v>
      </c>
      <c r="E10" s="14"/>
      <c r="F10" s="12"/>
      <c r="G10" s="12"/>
      <c r="H10" s="15"/>
      <c r="I10" s="15"/>
      <c r="J10" s="15"/>
      <c r="K10" s="15"/>
      <c r="L10" s="15"/>
      <c r="M10" s="15"/>
      <c r="N10" s="13"/>
      <c r="O10" s="14"/>
      <c r="P10" s="13"/>
      <c r="Q10" s="12"/>
    </row>
    <row r="11" spans="1:17" ht="84.75" customHeight="1" x14ac:dyDescent="0.25">
      <c r="A11" s="19" t="s">
        <v>125</v>
      </c>
      <c r="B11" s="20">
        <v>2024</v>
      </c>
      <c r="C11" s="20" t="s">
        <v>27</v>
      </c>
      <c r="D11" s="21" t="s">
        <v>126</v>
      </c>
      <c r="E11" s="44" t="s">
        <v>29</v>
      </c>
      <c r="F11" s="25">
        <v>2025</v>
      </c>
      <c r="G11" s="25" t="s">
        <v>27</v>
      </c>
      <c r="H11" s="26" t="s">
        <v>155</v>
      </c>
      <c r="I11" s="26" t="s">
        <v>156</v>
      </c>
      <c r="J11" s="26" t="s">
        <v>157</v>
      </c>
      <c r="K11" s="26"/>
      <c r="L11" s="26" t="s">
        <v>158</v>
      </c>
      <c r="M11" s="26" t="s">
        <v>159</v>
      </c>
      <c r="N11" s="27"/>
      <c r="O11" s="28" t="s">
        <v>31</v>
      </c>
      <c r="P11" s="29" t="s">
        <v>154</v>
      </c>
      <c r="Q11" s="12"/>
    </row>
    <row r="12" spans="1:17" ht="81" customHeight="1" x14ac:dyDescent="0.25">
      <c r="A12" s="19" t="s">
        <v>125</v>
      </c>
      <c r="B12" s="20">
        <v>2024</v>
      </c>
      <c r="C12" s="20" t="s">
        <v>27</v>
      </c>
      <c r="D12" s="21" t="s">
        <v>127</v>
      </c>
      <c r="E12" s="44" t="s">
        <v>30</v>
      </c>
      <c r="F12" s="25">
        <v>2025</v>
      </c>
      <c r="G12" s="25" t="s">
        <v>27</v>
      </c>
      <c r="H12" s="26" t="s">
        <v>160</v>
      </c>
      <c r="I12" s="26" t="s">
        <v>161</v>
      </c>
      <c r="J12" s="26" t="s">
        <v>162</v>
      </c>
      <c r="K12" s="26"/>
      <c r="L12" s="26" t="s">
        <v>163</v>
      </c>
      <c r="M12" s="26" t="s">
        <v>164</v>
      </c>
      <c r="N12" s="27"/>
      <c r="O12" s="28" t="s">
        <v>101</v>
      </c>
      <c r="P12" s="29" t="s">
        <v>154</v>
      </c>
      <c r="Q12" s="12"/>
    </row>
    <row r="13" spans="1:17" ht="83.25" customHeight="1" x14ac:dyDescent="0.25">
      <c r="A13" s="19" t="s">
        <v>125</v>
      </c>
      <c r="B13" s="20">
        <v>2025</v>
      </c>
      <c r="C13" s="72" t="s">
        <v>27</v>
      </c>
      <c r="D13" s="21" t="s">
        <v>128</v>
      </c>
      <c r="E13" s="14" t="s">
        <v>29</v>
      </c>
      <c r="F13" s="12">
        <v>2025</v>
      </c>
      <c r="G13" s="12" t="s">
        <v>19</v>
      </c>
      <c r="H13" s="38" t="s">
        <v>195</v>
      </c>
      <c r="I13" s="38" t="s">
        <v>196</v>
      </c>
      <c r="J13" s="49" t="s">
        <v>197</v>
      </c>
      <c r="K13" s="15"/>
      <c r="L13" s="38" t="s">
        <v>176</v>
      </c>
      <c r="M13" s="38" t="s">
        <v>177</v>
      </c>
      <c r="N13" s="13"/>
      <c r="O13" s="50" t="s">
        <v>31</v>
      </c>
      <c r="P13" s="29" t="s">
        <v>270</v>
      </c>
      <c r="Q13" s="12"/>
    </row>
    <row r="14" spans="1:17" ht="59.25" customHeight="1" x14ac:dyDescent="0.25">
      <c r="A14" s="19" t="s">
        <v>125</v>
      </c>
      <c r="B14" s="20">
        <v>2025</v>
      </c>
      <c r="C14" s="72" t="s">
        <v>27</v>
      </c>
      <c r="D14" s="21" t="s">
        <v>129</v>
      </c>
      <c r="E14" s="14" t="s">
        <v>30</v>
      </c>
      <c r="F14" s="12"/>
      <c r="G14" s="12" t="s">
        <v>19</v>
      </c>
      <c r="H14" s="38" t="s">
        <v>198</v>
      </c>
      <c r="I14" s="38" t="s">
        <v>199</v>
      </c>
      <c r="J14" s="38" t="s">
        <v>200</v>
      </c>
      <c r="K14" s="15"/>
      <c r="L14" s="15"/>
      <c r="M14" s="15"/>
      <c r="N14" s="13"/>
      <c r="O14" s="50" t="s">
        <v>101</v>
      </c>
      <c r="P14" s="29" t="s">
        <v>270</v>
      </c>
      <c r="Q14" s="12"/>
    </row>
    <row r="15" spans="1:17" ht="105.75" customHeight="1" x14ac:dyDescent="0.25">
      <c r="A15" s="19" t="s">
        <v>125</v>
      </c>
      <c r="B15" s="20">
        <v>2025</v>
      </c>
      <c r="C15" s="20" t="s">
        <v>27</v>
      </c>
      <c r="D15" s="21" t="s">
        <v>130</v>
      </c>
      <c r="E15" s="14" t="s">
        <v>29</v>
      </c>
      <c r="F15" s="12">
        <v>2025</v>
      </c>
      <c r="G15" s="12" t="s">
        <v>27</v>
      </c>
      <c r="H15" s="38" t="s">
        <v>201</v>
      </c>
      <c r="I15" s="51" t="s">
        <v>202</v>
      </c>
      <c r="J15" s="49" t="s">
        <v>203</v>
      </c>
      <c r="K15" s="15"/>
      <c r="L15" s="15"/>
      <c r="M15" s="15"/>
      <c r="N15" s="13"/>
      <c r="O15" s="50" t="s">
        <v>31</v>
      </c>
      <c r="P15" s="29" t="s">
        <v>154</v>
      </c>
      <c r="Q15" s="12"/>
    </row>
    <row r="16" spans="1:17" ht="74.25" customHeight="1" x14ac:dyDescent="0.25">
      <c r="A16" s="19" t="s">
        <v>125</v>
      </c>
      <c r="B16" s="20">
        <v>2025</v>
      </c>
      <c r="C16" s="20" t="s">
        <v>28</v>
      </c>
      <c r="D16" s="21" t="s">
        <v>131</v>
      </c>
      <c r="E16" s="14" t="s">
        <v>30</v>
      </c>
      <c r="F16" s="12"/>
      <c r="G16" s="12" t="s">
        <v>28</v>
      </c>
      <c r="H16" s="38" t="s">
        <v>204</v>
      </c>
      <c r="I16" s="38" t="s">
        <v>205</v>
      </c>
      <c r="J16" s="38" t="s">
        <v>206</v>
      </c>
      <c r="K16" s="15"/>
      <c r="L16" s="15"/>
      <c r="M16" s="15"/>
      <c r="N16" s="13"/>
      <c r="O16" s="50" t="s">
        <v>101</v>
      </c>
      <c r="P16" s="29" t="s">
        <v>154</v>
      </c>
      <c r="Q16" s="12"/>
    </row>
    <row r="17" spans="1:17" ht="74.25" customHeight="1" x14ac:dyDescent="0.25">
      <c r="A17" s="19" t="s">
        <v>125</v>
      </c>
      <c r="B17" s="20">
        <v>2025</v>
      </c>
      <c r="C17" s="20" t="s">
        <v>28</v>
      </c>
      <c r="D17" s="21" t="s">
        <v>132</v>
      </c>
      <c r="E17" s="14" t="s">
        <v>29</v>
      </c>
      <c r="F17" s="12">
        <v>2025</v>
      </c>
      <c r="G17" s="12" t="s">
        <v>28</v>
      </c>
      <c r="H17" s="38" t="s">
        <v>207</v>
      </c>
      <c r="I17" s="52" t="s">
        <v>208</v>
      </c>
      <c r="J17" s="38" t="s">
        <v>209</v>
      </c>
      <c r="K17" s="15"/>
      <c r="L17" s="30" t="s">
        <v>210</v>
      </c>
      <c r="M17" s="54" t="s">
        <v>211</v>
      </c>
      <c r="N17" s="55" t="s">
        <v>212</v>
      </c>
      <c r="O17" s="43" t="s">
        <v>31</v>
      </c>
      <c r="P17" s="29" t="s">
        <v>154</v>
      </c>
      <c r="Q17" s="12"/>
    </row>
    <row r="18" spans="1:17" ht="50.1" customHeight="1" x14ac:dyDescent="0.25">
      <c r="A18" s="19" t="s">
        <v>125</v>
      </c>
      <c r="B18" s="20">
        <v>2025</v>
      </c>
      <c r="C18" s="20" t="s">
        <v>11</v>
      </c>
      <c r="D18" s="21" t="s">
        <v>133</v>
      </c>
      <c r="E18" s="14" t="s">
        <v>30</v>
      </c>
      <c r="F18" s="12"/>
      <c r="G18" s="12" t="s">
        <v>11</v>
      </c>
      <c r="H18" s="38" t="s">
        <v>155</v>
      </c>
      <c r="I18" s="38" t="s">
        <v>213</v>
      </c>
      <c r="J18" s="38" t="s">
        <v>214</v>
      </c>
      <c r="K18" s="15"/>
      <c r="L18" s="15"/>
      <c r="M18" s="15"/>
      <c r="N18" s="13"/>
      <c r="O18" s="50" t="s">
        <v>101</v>
      </c>
      <c r="P18" s="29" t="s">
        <v>154</v>
      </c>
      <c r="Q18" s="12"/>
    </row>
    <row r="19" spans="1:17" ht="50.1" customHeight="1" x14ac:dyDescent="0.25">
      <c r="A19" s="19" t="s">
        <v>125</v>
      </c>
      <c r="B19" s="20">
        <v>2026</v>
      </c>
      <c r="C19" s="20" t="s">
        <v>27</v>
      </c>
      <c r="D19" s="21" t="s">
        <v>134</v>
      </c>
      <c r="E19" s="14"/>
      <c r="F19" s="12"/>
      <c r="G19" s="12"/>
      <c r="H19" s="15"/>
      <c r="I19" s="15"/>
      <c r="J19" s="15"/>
      <c r="K19" s="15"/>
      <c r="L19" s="15"/>
      <c r="M19" s="15"/>
      <c r="N19" s="13"/>
      <c r="O19" s="14"/>
      <c r="P19" s="13"/>
      <c r="Q19" s="12"/>
    </row>
    <row r="20" spans="1:17" ht="50.1" customHeight="1" x14ac:dyDescent="0.25">
      <c r="A20" s="19" t="s">
        <v>125</v>
      </c>
      <c r="B20" s="20">
        <v>2026</v>
      </c>
      <c r="C20" s="20" t="s">
        <v>27</v>
      </c>
      <c r="D20" s="21" t="s">
        <v>135</v>
      </c>
      <c r="E20" s="14"/>
      <c r="F20" s="12"/>
      <c r="G20" s="12"/>
      <c r="H20" s="15"/>
      <c r="I20" s="15"/>
      <c r="J20" s="15"/>
      <c r="K20" s="15"/>
      <c r="L20" s="15"/>
      <c r="M20" s="15"/>
      <c r="N20" s="13"/>
      <c r="O20" s="14"/>
      <c r="P20" s="13"/>
      <c r="Q20" s="12"/>
    </row>
    <row r="21" spans="1:17" ht="50.1" customHeight="1" x14ac:dyDescent="0.25">
      <c r="A21" s="19" t="s">
        <v>125</v>
      </c>
      <c r="B21" s="20">
        <v>2026</v>
      </c>
      <c r="C21" s="20" t="s">
        <v>19</v>
      </c>
      <c r="D21" s="21" t="s">
        <v>136</v>
      </c>
      <c r="E21" s="14"/>
      <c r="F21" s="12"/>
      <c r="G21" s="12"/>
      <c r="H21" s="15"/>
      <c r="I21" s="15"/>
      <c r="J21" s="15"/>
      <c r="K21" s="15"/>
      <c r="L21" s="15"/>
      <c r="M21" s="15"/>
      <c r="N21" s="13"/>
      <c r="O21" s="14"/>
      <c r="P21" s="13"/>
      <c r="Q21" s="12"/>
    </row>
    <row r="22" spans="1:17" ht="50.1" customHeight="1" x14ac:dyDescent="0.25">
      <c r="A22" s="19" t="s">
        <v>125</v>
      </c>
      <c r="B22" s="20">
        <v>2026</v>
      </c>
      <c r="C22" s="20" t="s">
        <v>27</v>
      </c>
      <c r="D22" s="21" t="s">
        <v>137</v>
      </c>
      <c r="E22" s="14"/>
      <c r="F22" s="12"/>
      <c r="G22" s="12"/>
      <c r="H22" s="15"/>
      <c r="I22" s="15"/>
      <c r="J22" s="15"/>
      <c r="K22" s="15"/>
      <c r="L22" s="15"/>
      <c r="M22" s="15"/>
      <c r="N22" s="13"/>
      <c r="O22" s="14"/>
      <c r="P22" s="13"/>
      <c r="Q22" s="12"/>
    </row>
    <row r="23" spans="1:17" ht="50.1" customHeight="1" x14ac:dyDescent="0.25">
      <c r="A23" s="19" t="s">
        <v>125</v>
      </c>
      <c r="B23" s="20">
        <v>2026</v>
      </c>
      <c r="C23" s="20" t="s">
        <v>19</v>
      </c>
      <c r="D23" s="21" t="s">
        <v>138</v>
      </c>
      <c r="E23" s="14"/>
      <c r="F23" s="12"/>
      <c r="G23" s="12"/>
      <c r="H23" s="15"/>
      <c r="I23" s="15"/>
      <c r="J23" s="15"/>
      <c r="K23" s="15"/>
      <c r="L23" s="15"/>
      <c r="M23" s="15"/>
      <c r="N23" s="13"/>
      <c r="O23" s="14"/>
      <c r="P23" s="13"/>
      <c r="Q23" s="12"/>
    </row>
    <row r="24" spans="1:17" ht="50.1" customHeight="1" x14ac:dyDescent="0.25">
      <c r="A24" s="19" t="s">
        <v>125</v>
      </c>
      <c r="B24" s="20">
        <v>2026</v>
      </c>
      <c r="C24" s="20" t="s">
        <v>27</v>
      </c>
      <c r="D24" s="21" t="s">
        <v>139</v>
      </c>
      <c r="E24" s="14"/>
      <c r="F24" s="12"/>
      <c r="G24" s="12"/>
      <c r="H24" s="15"/>
      <c r="I24" s="15"/>
      <c r="J24" s="15"/>
      <c r="K24" s="15"/>
      <c r="L24" s="15"/>
      <c r="M24" s="15"/>
      <c r="N24" s="13"/>
      <c r="O24" s="14"/>
      <c r="P24" s="13"/>
      <c r="Q24" s="12"/>
    </row>
    <row r="25" spans="1:17" ht="50.1" customHeight="1" x14ac:dyDescent="0.25">
      <c r="A25" s="19" t="s">
        <v>125</v>
      </c>
      <c r="B25" s="20">
        <v>2027</v>
      </c>
      <c r="C25" s="20" t="s">
        <v>27</v>
      </c>
      <c r="D25" s="21" t="s">
        <v>140</v>
      </c>
      <c r="E25" s="14"/>
      <c r="F25" s="12"/>
      <c r="G25" s="12"/>
      <c r="H25" s="15"/>
      <c r="I25" s="15"/>
      <c r="J25" s="15"/>
      <c r="K25" s="15"/>
      <c r="L25" s="15"/>
      <c r="M25" s="15"/>
      <c r="N25" s="13"/>
      <c r="O25" s="14"/>
      <c r="P25" s="13"/>
      <c r="Q25" s="12"/>
    </row>
    <row r="26" spans="1:17" ht="50.1" customHeight="1" x14ac:dyDescent="0.25">
      <c r="A26" s="19" t="s">
        <v>125</v>
      </c>
      <c r="B26" s="20">
        <v>2027</v>
      </c>
      <c r="C26" s="20" t="s">
        <v>19</v>
      </c>
      <c r="D26" s="21" t="s">
        <v>141</v>
      </c>
      <c r="E26" s="14"/>
      <c r="F26" s="12"/>
      <c r="G26" s="12"/>
      <c r="H26" s="15"/>
      <c r="I26" s="15"/>
      <c r="J26" s="15"/>
      <c r="K26" s="15"/>
      <c r="L26" s="15"/>
      <c r="M26" s="15"/>
      <c r="N26" s="13"/>
      <c r="O26" s="14"/>
      <c r="P26" s="13"/>
      <c r="Q26" s="12"/>
    </row>
    <row r="27" spans="1:17" ht="50.1" customHeight="1" x14ac:dyDescent="0.25">
      <c r="A27" s="19" t="s">
        <v>125</v>
      </c>
      <c r="B27" s="20">
        <v>2027</v>
      </c>
      <c r="C27" s="20" t="s">
        <v>11</v>
      </c>
      <c r="D27" s="21" t="s">
        <v>142</v>
      </c>
      <c r="E27" s="14"/>
      <c r="F27" s="12"/>
      <c r="G27" s="12"/>
      <c r="H27" s="15"/>
      <c r="I27" s="15"/>
      <c r="J27" s="15"/>
      <c r="K27" s="15"/>
      <c r="L27" s="15"/>
      <c r="M27" s="15"/>
      <c r="N27" s="13"/>
      <c r="O27" s="14"/>
      <c r="P27" s="13"/>
      <c r="Q27" s="12"/>
    </row>
    <row r="28" spans="1:17" ht="50.1" customHeight="1" x14ac:dyDescent="0.25">
      <c r="A28" s="19" t="s">
        <v>125</v>
      </c>
      <c r="B28" s="20">
        <v>2028</v>
      </c>
      <c r="C28" s="20" t="s">
        <v>27</v>
      </c>
      <c r="D28" s="21" t="s">
        <v>143</v>
      </c>
      <c r="E28" s="14"/>
      <c r="F28" s="12"/>
      <c r="G28" s="12"/>
      <c r="H28" s="15"/>
      <c r="I28" s="15"/>
      <c r="J28" s="15"/>
      <c r="K28" s="15"/>
      <c r="L28" s="15"/>
      <c r="M28" s="15"/>
      <c r="N28" s="13"/>
      <c r="O28" s="14"/>
      <c r="P28" s="13"/>
      <c r="Q28" s="12"/>
    </row>
    <row r="29" spans="1:17" ht="50.1" customHeight="1" x14ac:dyDescent="0.25">
      <c r="A29" s="19" t="s">
        <v>125</v>
      </c>
      <c r="B29" s="20">
        <v>2028</v>
      </c>
      <c r="C29" s="20" t="s">
        <v>19</v>
      </c>
      <c r="D29" s="21" t="s">
        <v>144</v>
      </c>
      <c r="E29" s="14"/>
      <c r="F29" s="12"/>
      <c r="G29" s="12"/>
      <c r="H29" s="15"/>
      <c r="I29" s="15"/>
      <c r="J29" s="15"/>
      <c r="K29" s="15"/>
      <c r="L29" s="15"/>
      <c r="M29" s="15"/>
      <c r="N29" s="13"/>
      <c r="O29" s="14"/>
      <c r="P29" s="13"/>
      <c r="Q29" s="12"/>
    </row>
    <row r="30" spans="1:17" ht="50.1" customHeight="1" x14ac:dyDescent="0.25">
      <c r="A30" s="19" t="s">
        <v>125</v>
      </c>
      <c r="B30" s="20">
        <v>2028</v>
      </c>
      <c r="C30" s="20" t="s">
        <v>27</v>
      </c>
      <c r="D30" s="21" t="s">
        <v>145</v>
      </c>
      <c r="E30" s="14"/>
      <c r="F30" s="12"/>
      <c r="G30" s="12"/>
      <c r="H30" s="15"/>
      <c r="I30" s="15"/>
      <c r="J30" s="15"/>
      <c r="K30" s="15"/>
      <c r="L30" s="15"/>
      <c r="M30" s="15"/>
      <c r="N30" s="13"/>
      <c r="O30" s="14"/>
      <c r="P30" s="13"/>
      <c r="Q30" s="12"/>
    </row>
    <row r="31" spans="1:17" ht="50.1" customHeight="1" x14ac:dyDescent="0.25">
      <c r="A31" s="19" t="s">
        <v>125</v>
      </c>
      <c r="B31" s="20">
        <v>2028</v>
      </c>
      <c r="C31" s="20" t="s">
        <v>19</v>
      </c>
      <c r="D31" s="21" t="s">
        <v>146</v>
      </c>
      <c r="E31" s="14"/>
      <c r="F31" s="12"/>
      <c r="G31" s="12"/>
      <c r="H31" s="15"/>
      <c r="I31" s="15"/>
      <c r="J31" s="15"/>
      <c r="K31" s="15"/>
      <c r="L31" s="15"/>
      <c r="M31" s="15"/>
      <c r="N31" s="13"/>
      <c r="O31" s="14"/>
      <c r="P31" s="13"/>
      <c r="Q31" s="12"/>
    </row>
    <row r="32" spans="1:17" ht="72" customHeight="1" x14ac:dyDescent="0.25">
      <c r="A32" s="19" t="s">
        <v>125</v>
      </c>
      <c r="B32" s="20">
        <v>2028</v>
      </c>
      <c r="C32" s="20" t="s">
        <v>11</v>
      </c>
      <c r="D32" s="21" t="s">
        <v>147</v>
      </c>
      <c r="E32" s="14"/>
      <c r="F32" s="12"/>
      <c r="G32" s="12"/>
      <c r="H32" s="15"/>
      <c r="I32" s="15"/>
      <c r="J32" s="15"/>
      <c r="K32" s="15"/>
      <c r="L32" s="15"/>
      <c r="M32" s="15"/>
      <c r="N32" s="13"/>
      <c r="O32" s="14"/>
      <c r="P32" s="13"/>
      <c r="Q32" s="12"/>
    </row>
  </sheetData>
  <sheetProtection formatCells="0" formatColumns="0" formatRows="0" selectLockedCells="1" autoFilter="0"/>
  <hyperlinks>
    <hyperlink ref="K3" r:id="rId1" xr:uid="{5F13368B-7C3F-4A57-887F-4D4633C8AC78}"/>
    <hyperlink ref="J13" r:id="rId2" xr:uid="{18F54C41-7891-4AF9-9B3F-A7447C4CF4F4}"/>
    <hyperlink ref="J15" r:id="rId3" xr:uid="{CE2AFBAB-D504-41F9-B869-0BC8ED1B6DB3}"/>
  </hyperlinks>
  <pageMargins left="0.7" right="0.7" top="0.78740157499999996" bottom="0.78740157499999996" header="0.3" footer="0.3"/>
  <pageSetup paperSize="9" orientation="portrait" r:id="rId4"/>
  <tableParts count="1">
    <tablePart r:id="rId5"/>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Seznam!$X$1:$X$5</xm:f>
          </x14:formula1>
          <xm:sqref>B2:B32 F2:F32</xm:sqref>
        </x14:dataValidation>
        <x14:dataValidation type="list" allowBlank="1" showInputMessage="1" showErrorMessage="1" xr:uid="{00000000-0002-0000-0100-000001000000}">
          <x14:formula1>
            <xm:f>Seznam!$Y$1:$Y$2</xm:f>
          </x14:formula1>
          <xm:sqref>E2:E32</xm:sqref>
        </x14:dataValidation>
        <x14:dataValidation type="list" allowBlank="1" showInputMessage="1" showErrorMessage="1" xr:uid="{00000000-0002-0000-0100-000002000000}">
          <x14:formula1>
            <xm:f>Seznam!$Z$1:$Z$3</xm:f>
          </x14:formula1>
          <xm:sqref>O2:O32</xm:sqref>
        </x14:dataValidation>
        <x14:dataValidation type="list" allowBlank="1" showInputMessage="1" showErrorMessage="1" xr:uid="{00000000-0002-0000-0100-000003000000}">
          <x14:formula1>
            <xm:f>Seznam!$B$1:$V$1</xm:f>
          </x14:formula1>
          <xm:sqref>C2:C32</xm:sqref>
        </x14:dataValidation>
        <x14:dataValidation type="list" allowBlank="1" showInputMessage="1" showErrorMessage="1" xr:uid="{00000000-0002-0000-0100-000004000000}">
          <x14:formula1>
            <xm:f>OFFSET(Seznam!$A$1,1,MATCH(C2,Seznam!$B$1:$U$1,0),COUNTA(OFFSET(Seznam!$A$1,1,MATCH(C2,Seznam!$B$1:$U$1,0),10)))</xm:f>
          </x14:formula1>
          <xm:sqref>G2:G32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
  <sheetViews>
    <sheetView topLeftCell="B1" workbookViewId="0">
      <selection activeCell="B1" sqref="B1"/>
    </sheetView>
  </sheetViews>
  <sheetFormatPr defaultRowHeight="50.1" customHeight="1" x14ac:dyDescent="0.25"/>
  <cols>
    <col min="1" max="1" width="18.140625" customWidth="1"/>
    <col min="2" max="2" width="23.7109375" customWidth="1"/>
    <col min="3" max="3" width="24.140625" customWidth="1"/>
    <col min="4" max="4" width="16.7109375" customWidth="1"/>
    <col min="5" max="5" width="50.7109375" customWidth="1"/>
    <col min="6" max="6" width="23.85546875" customWidth="1"/>
    <col min="7" max="9" width="18" customWidth="1"/>
    <col min="10" max="10" width="19.7109375" style="4" customWidth="1"/>
    <col min="11" max="11" width="30" style="5" customWidth="1"/>
    <col min="12" max="12" width="9.140625" style="5" customWidth="1"/>
  </cols>
  <sheetData>
    <row r="1" spans="1:12" ht="15" customHeight="1" x14ac:dyDescent="0.25">
      <c r="A1" t="s">
        <v>0</v>
      </c>
      <c r="B1" t="s">
        <v>4</v>
      </c>
      <c r="C1" t="s">
        <v>5</v>
      </c>
      <c r="D1" t="s">
        <v>6</v>
      </c>
      <c r="E1" t="s">
        <v>7</v>
      </c>
      <c r="F1" t="s">
        <v>8</v>
      </c>
      <c r="G1" t="s">
        <v>65</v>
      </c>
      <c r="H1" t="s">
        <v>66</v>
      </c>
      <c r="I1" t="s">
        <v>67</v>
      </c>
      <c r="J1" s="2" t="s">
        <v>9</v>
      </c>
      <c r="K1" s="7" t="s">
        <v>102</v>
      </c>
      <c r="L1" s="3" t="s">
        <v>10</v>
      </c>
    </row>
    <row r="2" spans="1:12" ht="72.75" customHeight="1" x14ac:dyDescent="0.25">
      <c r="A2" s="30" t="s">
        <v>125</v>
      </c>
      <c r="B2" s="31">
        <v>2024</v>
      </c>
      <c r="C2" s="32" t="s">
        <v>27</v>
      </c>
      <c r="D2" s="30" t="s">
        <v>160</v>
      </c>
      <c r="E2" s="30" t="s">
        <v>165</v>
      </c>
      <c r="F2" s="30" t="s">
        <v>166</v>
      </c>
      <c r="G2" s="30" t="s">
        <v>163</v>
      </c>
      <c r="H2" s="30" t="s">
        <v>164</v>
      </c>
      <c r="I2" s="30" t="s">
        <v>167</v>
      </c>
      <c r="J2" s="39" t="s">
        <v>31</v>
      </c>
      <c r="K2" s="37" t="s">
        <v>154</v>
      </c>
      <c r="L2" s="56" t="s">
        <v>188</v>
      </c>
    </row>
  </sheetData>
  <pageMargins left="0.7" right="0.7" top="0.78740157499999996" bottom="0.78740157499999996" header="0.3" footer="0.3"/>
  <ignoredErrors>
    <ignoredError sqref="B2:C2" listDataValidation="1"/>
  </ignoredErrors>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Seznam!$Z$1:$Z$3</xm:f>
          </x14:formula1>
          <xm:sqref>J2</xm:sqref>
        </x14:dataValidation>
        <x14:dataValidation type="list" allowBlank="1" showErrorMessage="1" xr:uid="{00000000-0002-0000-0200-000001000000}">
          <x14:formula1>
            <xm:f>[NFA_P1_výsledky_IP_DKRVO_2024.xlsx]Seznam!#REF!</xm:f>
          </x14:formula1>
          <xm:sqref>B2:C2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2"/>
  <sheetViews>
    <sheetView zoomScaleNormal="100" workbookViewId="0"/>
  </sheetViews>
  <sheetFormatPr defaultRowHeight="50.1" customHeight="1" x14ac:dyDescent="0.25"/>
  <cols>
    <col min="1" max="1" width="23.7109375" customWidth="1"/>
    <col min="2" max="2" width="24.140625" customWidth="1"/>
    <col min="3" max="3" width="16.7109375" customWidth="1"/>
    <col min="4" max="4" width="50.7109375" customWidth="1"/>
    <col min="5" max="5" width="23.85546875" customWidth="1"/>
    <col min="6" max="8" width="18" customWidth="1"/>
    <col min="9" max="9" width="19.7109375" style="4" customWidth="1"/>
    <col min="10" max="10" width="30" style="5" customWidth="1"/>
    <col min="11" max="11" width="9.140625" style="5" customWidth="1"/>
  </cols>
  <sheetData>
    <row r="1" spans="1:11" ht="15" customHeight="1" x14ac:dyDescent="0.25">
      <c r="A1" t="s">
        <v>4</v>
      </c>
      <c r="B1" t="s">
        <v>5</v>
      </c>
      <c r="C1" t="s">
        <v>6</v>
      </c>
      <c r="D1" t="s">
        <v>7</v>
      </c>
      <c r="E1" t="s">
        <v>8</v>
      </c>
      <c r="F1" t="s">
        <v>65</v>
      </c>
      <c r="G1" t="s">
        <v>66</v>
      </c>
      <c r="H1" t="s">
        <v>67</v>
      </c>
      <c r="I1" s="2" t="s">
        <v>9</v>
      </c>
      <c r="J1" s="3" t="s">
        <v>102</v>
      </c>
      <c r="K1" s="3" t="s">
        <v>10</v>
      </c>
    </row>
    <row r="2" spans="1:11" ht="93" customHeight="1" x14ac:dyDescent="0.25">
      <c r="A2" s="32">
        <v>2024</v>
      </c>
      <c r="B2" s="32" t="s">
        <v>27</v>
      </c>
      <c r="C2" s="30" t="s">
        <v>168</v>
      </c>
      <c r="D2" s="30" t="s">
        <v>169</v>
      </c>
      <c r="E2" s="33" t="s">
        <v>170</v>
      </c>
      <c r="F2" s="30" t="s">
        <v>163</v>
      </c>
      <c r="G2" s="30" t="s">
        <v>164</v>
      </c>
      <c r="H2" s="30" t="s">
        <v>171</v>
      </c>
      <c r="I2" s="34" t="s">
        <v>101</v>
      </c>
      <c r="J2" s="35" t="s">
        <v>154</v>
      </c>
      <c r="K2" s="56" t="s">
        <v>188</v>
      </c>
    </row>
    <row r="3" spans="1:11" ht="50.1" customHeight="1" x14ac:dyDescent="0.25">
      <c r="A3" s="57">
        <v>2025</v>
      </c>
      <c r="B3" s="57" t="s">
        <v>27</v>
      </c>
      <c r="C3" s="59" t="s">
        <v>201</v>
      </c>
      <c r="D3" s="68" t="s">
        <v>215</v>
      </c>
      <c r="E3" s="60" t="s">
        <v>216</v>
      </c>
      <c r="F3" s="59" t="s">
        <v>217</v>
      </c>
      <c r="G3" s="59" t="s">
        <v>218</v>
      </c>
      <c r="H3" s="58"/>
      <c r="I3" s="34" t="s">
        <v>101</v>
      </c>
      <c r="J3" s="35" t="s">
        <v>154</v>
      </c>
      <c r="K3" s="56"/>
    </row>
    <row r="4" spans="1:11" ht="79.5" customHeight="1" x14ac:dyDescent="0.25">
      <c r="A4" s="57">
        <v>2025</v>
      </c>
      <c r="B4" s="57" t="s">
        <v>27</v>
      </c>
      <c r="C4" s="53" t="s">
        <v>219</v>
      </c>
      <c r="D4" s="30" t="s">
        <v>220</v>
      </c>
      <c r="E4" s="61" t="s">
        <v>221</v>
      </c>
      <c r="F4" s="53" t="s">
        <v>163</v>
      </c>
      <c r="G4" s="53" t="s">
        <v>164</v>
      </c>
      <c r="H4" s="58"/>
      <c r="I4" s="34" t="s">
        <v>101</v>
      </c>
      <c r="J4" s="35" t="s">
        <v>154</v>
      </c>
      <c r="K4" s="56"/>
    </row>
    <row r="5" spans="1:11" ht="50.1" customHeight="1" x14ac:dyDescent="0.25">
      <c r="A5" s="57">
        <v>2025</v>
      </c>
      <c r="B5" s="57" t="s">
        <v>27</v>
      </c>
      <c r="C5" s="53" t="s">
        <v>222</v>
      </c>
      <c r="D5" s="30" t="s">
        <v>223</v>
      </c>
      <c r="E5" s="62" t="s">
        <v>224</v>
      </c>
      <c r="F5" s="53" t="s">
        <v>225</v>
      </c>
      <c r="G5" s="53" t="s">
        <v>226</v>
      </c>
      <c r="H5" s="58"/>
      <c r="I5" s="34" t="s">
        <v>101</v>
      </c>
      <c r="J5" s="35" t="s">
        <v>154</v>
      </c>
      <c r="K5" s="56"/>
    </row>
    <row r="6" spans="1:11" ht="50.1" customHeight="1" x14ac:dyDescent="0.25">
      <c r="A6" s="57">
        <v>2025</v>
      </c>
      <c r="B6" s="57" t="s">
        <v>11</v>
      </c>
      <c r="C6" s="53" t="s">
        <v>227</v>
      </c>
      <c r="D6" s="30" t="s">
        <v>228</v>
      </c>
      <c r="E6" s="61" t="s">
        <v>229</v>
      </c>
      <c r="F6" s="53" t="s">
        <v>230</v>
      </c>
      <c r="G6" s="53"/>
      <c r="H6" s="53"/>
      <c r="I6" s="34" t="s">
        <v>101</v>
      </c>
      <c r="J6" s="35" t="s">
        <v>154</v>
      </c>
      <c r="K6" s="56"/>
    </row>
    <row r="7" spans="1:11" ht="88.5" customHeight="1" x14ac:dyDescent="0.25">
      <c r="A7" s="57">
        <v>2025</v>
      </c>
      <c r="B7" s="57" t="s">
        <v>19</v>
      </c>
      <c r="C7" s="53" t="s">
        <v>227</v>
      </c>
      <c r="D7" s="30" t="s">
        <v>231</v>
      </c>
      <c r="E7" s="62" t="s">
        <v>232</v>
      </c>
      <c r="F7" s="53" t="s">
        <v>230</v>
      </c>
      <c r="G7" s="53" t="s">
        <v>233</v>
      </c>
      <c r="H7" s="53"/>
      <c r="I7" s="34" t="s">
        <v>101</v>
      </c>
      <c r="J7" s="35" t="s">
        <v>154</v>
      </c>
      <c r="K7" s="56"/>
    </row>
    <row r="8" spans="1:11" ht="50.1" customHeight="1" x14ac:dyDescent="0.25">
      <c r="A8" s="57">
        <v>2025</v>
      </c>
      <c r="B8" s="57" t="s">
        <v>27</v>
      </c>
      <c r="C8" s="53" t="s">
        <v>234</v>
      </c>
      <c r="D8" s="53" t="s">
        <v>235</v>
      </c>
      <c r="E8" s="62" t="s">
        <v>236</v>
      </c>
      <c r="F8" s="53" t="s">
        <v>237</v>
      </c>
      <c r="G8" s="53" t="s">
        <v>238</v>
      </c>
      <c r="H8" s="53" t="s">
        <v>239</v>
      </c>
      <c r="I8" s="34" t="s">
        <v>101</v>
      </c>
      <c r="J8" s="35" t="s">
        <v>154</v>
      </c>
      <c r="K8" s="56"/>
    </row>
    <row r="9" spans="1:11" ht="78" customHeight="1" x14ac:dyDescent="0.25">
      <c r="A9" s="57">
        <v>2025</v>
      </c>
      <c r="B9" s="57" t="s">
        <v>27</v>
      </c>
      <c r="C9" s="53" t="s">
        <v>240</v>
      </c>
      <c r="D9" s="53" t="s">
        <v>241</v>
      </c>
      <c r="E9" s="62" t="s">
        <v>242</v>
      </c>
      <c r="F9" s="63" t="s">
        <v>243</v>
      </c>
      <c r="G9" s="64" t="s">
        <v>244</v>
      </c>
      <c r="H9" s="53"/>
      <c r="I9" s="34" t="s">
        <v>101</v>
      </c>
      <c r="J9" s="35" t="s">
        <v>154</v>
      </c>
      <c r="K9" s="56"/>
    </row>
    <row r="10" spans="1:11" ht="83.25" customHeight="1" x14ac:dyDescent="0.25">
      <c r="A10" s="57">
        <v>2025</v>
      </c>
      <c r="B10" s="57" t="s">
        <v>19</v>
      </c>
      <c r="C10" s="53" t="s">
        <v>245</v>
      </c>
      <c r="D10" s="53" t="s">
        <v>246</v>
      </c>
      <c r="E10" s="62" t="s">
        <v>247</v>
      </c>
      <c r="F10" s="53" t="s">
        <v>230</v>
      </c>
      <c r="G10" s="53" t="s">
        <v>233</v>
      </c>
      <c r="H10" s="53"/>
      <c r="I10" s="34" t="s">
        <v>101</v>
      </c>
      <c r="J10" s="35" t="s">
        <v>154</v>
      </c>
      <c r="K10" s="56"/>
    </row>
    <row r="11" spans="1:11" ht="75.75" customHeight="1" x14ac:dyDescent="0.25">
      <c r="A11" s="57">
        <v>2025</v>
      </c>
      <c r="B11" s="57" t="s">
        <v>27</v>
      </c>
      <c r="C11" s="59" t="s">
        <v>248</v>
      </c>
      <c r="D11" s="59" t="s">
        <v>249</v>
      </c>
      <c r="E11" s="65" t="s">
        <v>250</v>
      </c>
      <c r="F11" s="59" t="s">
        <v>251</v>
      </c>
      <c r="G11" s="59" t="s">
        <v>252</v>
      </c>
      <c r="H11" s="53" t="s">
        <v>253</v>
      </c>
      <c r="I11" s="34" t="s">
        <v>101</v>
      </c>
      <c r="J11" s="35" t="s">
        <v>154</v>
      </c>
      <c r="K11" s="56"/>
    </row>
    <row r="12" spans="1:11" ht="50.1" customHeight="1" x14ac:dyDescent="0.25">
      <c r="A12" s="57">
        <v>2025</v>
      </c>
      <c r="B12" s="57" t="s">
        <v>27</v>
      </c>
      <c r="C12" s="66" t="s">
        <v>254</v>
      </c>
      <c r="D12" s="66" t="s">
        <v>255</v>
      </c>
      <c r="E12" s="67" t="s">
        <v>256</v>
      </c>
      <c r="F12" s="66" t="s">
        <v>251</v>
      </c>
      <c r="G12" s="66" t="s">
        <v>252</v>
      </c>
      <c r="H12" s="53" t="s">
        <v>257</v>
      </c>
      <c r="I12" s="34" t="s">
        <v>101</v>
      </c>
      <c r="J12" s="35" t="s">
        <v>154</v>
      </c>
      <c r="K12" s="56"/>
    </row>
  </sheetData>
  <dataValidations count="1">
    <dataValidation type="date" allowBlank="1" showErrorMessage="1" sqref="A2:A16" xr:uid="{E0381E68-0344-49D7-815F-48D611F6D3AF}">
      <formula1>2024</formula1>
      <formula2>2028</formula2>
    </dataValidation>
  </dataValidations>
  <hyperlinks>
    <hyperlink ref="E2" r:id="rId1" xr:uid="{00000000-0004-0000-0300-000000000000}"/>
    <hyperlink ref="E5" r:id="rId2" xr:uid="{CC1872A3-6BE2-4162-A203-1AB6D851AAA4}"/>
    <hyperlink ref="E7" r:id="rId3" xr:uid="{27B8E9DA-BB90-44F8-8ADF-D627EBCDEB97}"/>
    <hyperlink ref="E8" r:id="rId4" xr:uid="{7679966C-FED4-4CEB-B266-E312137DD80A}"/>
    <hyperlink ref="E9" r:id="rId5" xr:uid="{C710FED6-BF5C-4817-B53E-DC46FB6AF728}"/>
    <hyperlink ref="E10" r:id="rId6" xr:uid="{EA3E242D-7505-4A6D-853C-83D1D4A1FAD5}"/>
    <hyperlink ref="E12" r:id="rId7" xr:uid="{0649E5CE-B110-49DD-A89A-0FBF5D6E1008}"/>
  </hyperlinks>
  <pageMargins left="0.7" right="0.7" top="0.78740157499999996" bottom="0.78740157499999996" header="0.3" footer="0.3"/>
  <ignoredErrors>
    <ignoredError sqref="I2:I12" listDataValidation="1"/>
  </ignoredErrors>
  <tableParts count="1">
    <tablePart r:id="rId8"/>
  </tableParts>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[NFA_P1_výsledky_IP_DKRVO_2024.xlsx]Seznam!#REF!</xm:f>
          </x14:formula1>
          <xm:sqref>I2:I12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
  <sheetViews>
    <sheetView zoomScale="80" zoomScaleNormal="80" workbookViewId="0">
      <selection activeCell="G6" sqref="G6"/>
    </sheetView>
  </sheetViews>
  <sheetFormatPr defaultRowHeight="50.1" customHeight="1" x14ac:dyDescent="0.25"/>
  <cols>
    <col min="1" max="1" width="18.140625" customWidth="1"/>
    <col min="2" max="2" width="15.140625" customWidth="1"/>
    <col min="3" max="3" width="25.140625" customWidth="1"/>
    <col min="4" max="4" width="23.28515625" customWidth="1"/>
    <col min="5" max="5" width="6.140625" customWidth="1"/>
    <col min="6" max="6" width="14" customWidth="1"/>
    <col min="7" max="7" width="16.7109375" customWidth="1"/>
    <col min="8" max="8" width="50.7109375" customWidth="1"/>
    <col min="9" max="9" width="49.5703125" customWidth="1"/>
    <col min="10" max="10" width="23.85546875" customWidth="1"/>
    <col min="11" max="13" width="18" customWidth="1"/>
    <col min="14" max="14" width="19.7109375" style="4" customWidth="1"/>
    <col min="15" max="15" width="30" style="5" customWidth="1"/>
    <col min="16" max="16" width="9.140625" style="5" customWidth="1"/>
  </cols>
  <sheetData>
    <row r="1" spans="1:16" ht="15" customHeight="1" x14ac:dyDescent="0.25">
      <c r="A1" t="s">
        <v>0</v>
      </c>
      <c r="B1" t="s">
        <v>33</v>
      </c>
      <c r="C1" t="s">
        <v>2</v>
      </c>
      <c r="D1" t="s">
        <v>3</v>
      </c>
      <c r="E1" t="s">
        <v>4</v>
      </c>
      <c r="F1" t="s">
        <v>5</v>
      </c>
      <c r="G1" t="s">
        <v>6</v>
      </c>
      <c r="H1" t="s">
        <v>7</v>
      </c>
      <c r="I1" t="s">
        <v>46</v>
      </c>
      <c r="J1" t="s">
        <v>8</v>
      </c>
      <c r="K1" t="s">
        <v>65</v>
      </c>
      <c r="L1" t="s">
        <v>66</v>
      </c>
      <c r="M1" t="s">
        <v>67</v>
      </c>
      <c r="N1" s="2" t="s">
        <v>9</v>
      </c>
      <c r="O1" s="3" t="s">
        <v>102</v>
      </c>
      <c r="P1" s="3" t="s">
        <v>10</v>
      </c>
    </row>
    <row r="2" spans="1:16" ht="120" customHeight="1" x14ac:dyDescent="0.25">
      <c r="A2" s="38" t="s">
        <v>179</v>
      </c>
      <c r="B2" s="31">
        <v>2023</v>
      </c>
      <c r="C2" s="31" t="s">
        <v>19</v>
      </c>
      <c r="D2" s="31" t="s">
        <v>29</v>
      </c>
      <c r="E2" s="31">
        <v>2024</v>
      </c>
      <c r="F2" s="31" t="s">
        <v>19</v>
      </c>
      <c r="G2" s="38" t="s">
        <v>172</v>
      </c>
      <c r="H2" s="38" t="s">
        <v>173</v>
      </c>
      <c r="I2" s="38" t="s">
        <v>174</v>
      </c>
      <c r="J2" s="33" t="s">
        <v>175</v>
      </c>
      <c r="K2" s="36" t="s">
        <v>176</v>
      </c>
      <c r="L2" s="36" t="s">
        <v>177</v>
      </c>
      <c r="M2" s="36" t="s">
        <v>178</v>
      </c>
      <c r="N2" s="39" t="s">
        <v>31</v>
      </c>
      <c r="O2" s="37" t="s">
        <v>154</v>
      </c>
      <c r="P2" s="56" t="s">
        <v>188</v>
      </c>
    </row>
    <row r="3" spans="1:16" ht="75.75" customHeight="1" x14ac:dyDescent="0.25">
      <c r="A3" s="38" t="s">
        <v>179</v>
      </c>
      <c r="B3" s="31">
        <v>2023</v>
      </c>
      <c r="C3" s="31" t="s">
        <v>27</v>
      </c>
      <c r="D3" s="31" t="s">
        <v>29</v>
      </c>
      <c r="E3" s="31">
        <v>2025</v>
      </c>
      <c r="F3" s="31" t="s">
        <v>27</v>
      </c>
      <c r="G3" s="69" t="s">
        <v>180</v>
      </c>
      <c r="H3" s="30" t="s">
        <v>258</v>
      </c>
      <c r="I3" s="30" t="s">
        <v>259</v>
      </c>
      <c r="J3" s="53" t="s">
        <v>260</v>
      </c>
      <c r="K3" s="53" t="s">
        <v>261</v>
      </c>
      <c r="N3" s="40" t="s">
        <v>31</v>
      </c>
      <c r="O3" s="37" t="s">
        <v>154</v>
      </c>
    </row>
    <row r="4" spans="1:16" ht="92.25" customHeight="1" x14ac:dyDescent="0.25">
      <c r="A4" s="38" t="s">
        <v>179</v>
      </c>
      <c r="B4" s="31">
        <v>2023</v>
      </c>
      <c r="C4" s="31" t="s">
        <v>28</v>
      </c>
      <c r="D4" s="31" t="s">
        <v>30</v>
      </c>
      <c r="E4" s="31"/>
      <c r="F4" s="31" t="s">
        <v>28</v>
      </c>
      <c r="G4" s="69" t="s">
        <v>181</v>
      </c>
      <c r="H4" s="30" t="s">
        <v>182</v>
      </c>
      <c r="I4" s="30" t="s">
        <v>262</v>
      </c>
      <c r="J4" s="70" t="s">
        <v>263</v>
      </c>
      <c r="L4" s="51" t="s">
        <v>264</v>
      </c>
      <c r="N4" s="40" t="s">
        <v>101</v>
      </c>
      <c r="O4" s="37" t="s">
        <v>154</v>
      </c>
    </row>
    <row r="5" spans="1:16" ht="140.25" customHeight="1" x14ac:dyDescent="0.25">
      <c r="A5" s="38" t="s">
        <v>183</v>
      </c>
      <c r="B5" s="31">
        <v>2023</v>
      </c>
      <c r="C5" s="31" t="s">
        <v>27</v>
      </c>
      <c r="D5" s="31" t="s">
        <v>29</v>
      </c>
      <c r="E5" s="31">
        <v>2025</v>
      </c>
      <c r="F5" s="31" t="s">
        <v>27</v>
      </c>
      <c r="G5" s="53" t="s">
        <v>184</v>
      </c>
      <c r="H5" s="30" t="s">
        <v>185</v>
      </c>
      <c r="I5" s="30" t="s">
        <v>265</v>
      </c>
      <c r="J5" s="71" t="s">
        <v>266</v>
      </c>
      <c r="N5" s="40" t="s">
        <v>31</v>
      </c>
      <c r="O5" s="37" t="s">
        <v>154</v>
      </c>
    </row>
    <row r="6" spans="1:16" ht="260.25" customHeight="1" x14ac:dyDescent="0.25">
      <c r="A6" s="38" t="s">
        <v>183</v>
      </c>
      <c r="B6" s="31">
        <v>2023</v>
      </c>
      <c r="C6" s="31" t="s">
        <v>27</v>
      </c>
      <c r="D6" s="31" t="s">
        <v>30</v>
      </c>
      <c r="E6" s="31">
        <v>2025</v>
      </c>
      <c r="F6" s="31" t="s">
        <v>27</v>
      </c>
      <c r="G6" s="73" t="s">
        <v>186</v>
      </c>
      <c r="H6" s="30" t="s">
        <v>187</v>
      </c>
      <c r="I6" s="30" t="s">
        <v>267</v>
      </c>
      <c r="J6" s="70" t="s">
        <v>263</v>
      </c>
      <c r="K6" s="69" t="s">
        <v>268</v>
      </c>
      <c r="L6" s="53" t="s">
        <v>269</v>
      </c>
      <c r="N6" s="40" t="s">
        <v>101</v>
      </c>
      <c r="O6" s="37" t="s">
        <v>154</v>
      </c>
    </row>
  </sheetData>
  <dataValidations count="1">
    <dataValidation type="custom" allowBlank="1" showErrorMessage="1" sqref="D1:D1048576" xr:uid="{6AE52FA4-03E5-476F-A31B-EF270FC9BE81}">
      <formula1>"Uplatněno"</formula1>
    </dataValidation>
  </dataValidations>
  <hyperlinks>
    <hyperlink ref="J2" r:id="rId1" xr:uid="{00000000-0004-0000-0400-000000000000}"/>
    <hyperlink ref="J3" r:id="rId2" xr:uid="{73C3C0F6-A432-404D-928E-94575870830C}"/>
    <hyperlink ref="J5" r:id="rId3" xr:uid="{5D2BE509-4B9D-48D7-8CFC-ADC4931C0768}"/>
  </hyperlinks>
  <pageMargins left="0.7" right="0.7" top="0.78740157499999996" bottom="0.78740157499999996" header="0.3" footer="0.3"/>
  <ignoredErrors>
    <ignoredError sqref="D3:D6" listDataValidation="1"/>
  </ignoredErrors>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Seznam!$Z$1:$Z$3</xm:f>
          </x14:formula1>
          <xm:sqref>N2:N6</xm:sqref>
        </x14:dataValidation>
        <x14:dataValidation type="list" allowBlank="1" showErrorMessage="1" xr:uid="{00000000-0002-0000-0400-000001000000}">
          <x14:formula1>
            <xm:f>[NFA_P1_výsledky_IP_DKRVO_2024.xlsx]Seznam!#REF!</xm:f>
          </x14:formula1>
          <xm:sqref>B2:B6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topLeftCell="O1" workbookViewId="0">
      <selection activeCell="AC1" sqref="AC1"/>
    </sheetView>
  </sheetViews>
  <sheetFormatPr defaultRowHeight="15" x14ac:dyDescent="0.25"/>
  <cols>
    <col min="25" max="25" width="12.7109375" bestFit="1" customWidth="1"/>
    <col min="26" max="26" width="22" bestFit="1" customWidth="1"/>
    <col min="28" max="28" width="45.42578125" bestFit="1" customWidth="1"/>
  </cols>
  <sheetData>
    <row r="1" spans="2:28" x14ac:dyDescent="0.25">
      <c r="B1" t="s">
        <v>11</v>
      </c>
      <c r="C1" t="s">
        <v>19</v>
      </c>
      <c r="D1" t="s">
        <v>23</v>
      </c>
      <c r="E1" t="s">
        <v>27</v>
      </c>
      <c r="F1" t="s">
        <v>28</v>
      </c>
      <c r="G1" t="s">
        <v>12</v>
      </c>
      <c r="H1" t="s">
        <v>13</v>
      </c>
      <c r="I1" t="s">
        <v>14</v>
      </c>
      <c r="J1" t="s">
        <v>20</v>
      </c>
      <c r="K1" t="s">
        <v>24</v>
      </c>
      <c r="L1" t="s">
        <v>15</v>
      </c>
      <c r="M1" t="s">
        <v>16</v>
      </c>
      <c r="N1" t="s">
        <v>21</v>
      </c>
      <c r="O1" t="s">
        <v>17</v>
      </c>
      <c r="P1" t="s">
        <v>18</v>
      </c>
      <c r="Q1" t="s">
        <v>22</v>
      </c>
      <c r="R1" t="s">
        <v>25</v>
      </c>
      <c r="S1" t="s">
        <v>73</v>
      </c>
      <c r="T1" t="s">
        <v>26</v>
      </c>
      <c r="U1" t="s">
        <v>69</v>
      </c>
      <c r="V1" t="s">
        <v>70</v>
      </c>
      <c r="X1">
        <v>2024</v>
      </c>
      <c r="Y1" t="s">
        <v>29</v>
      </c>
      <c r="Z1" t="s">
        <v>31</v>
      </c>
      <c r="AA1">
        <v>2019</v>
      </c>
      <c r="AB1" t="s">
        <v>44</v>
      </c>
    </row>
    <row r="2" spans="2:28" x14ac:dyDescent="0.25">
      <c r="B2" t="s">
        <v>11</v>
      </c>
      <c r="C2" t="s">
        <v>19</v>
      </c>
      <c r="D2" t="s">
        <v>23</v>
      </c>
      <c r="E2" t="s">
        <v>27</v>
      </c>
      <c r="F2" t="s">
        <v>28</v>
      </c>
      <c r="G2" t="s">
        <v>12</v>
      </c>
      <c r="H2" t="s">
        <v>13</v>
      </c>
      <c r="I2" t="s">
        <v>14</v>
      </c>
      <c r="J2" t="s">
        <v>20</v>
      </c>
      <c r="K2" t="s">
        <v>24</v>
      </c>
      <c r="L2" t="s">
        <v>15</v>
      </c>
      <c r="M2" t="s">
        <v>16</v>
      </c>
      <c r="N2" t="s">
        <v>21</v>
      </c>
      <c r="O2" t="s">
        <v>17</v>
      </c>
      <c r="P2" t="s">
        <v>18</v>
      </c>
      <c r="Q2" t="s">
        <v>22</v>
      </c>
      <c r="R2" t="s">
        <v>25</v>
      </c>
      <c r="S2" t="s">
        <v>73</v>
      </c>
      <c r="T2" t="s">
        <v>26</v>
      </c>
      <c r="U2" t="s">
        <v>69</v>
      </c>
      <c r="V2" t="s">
        <v>70</v>
      </c>
      <c r="X2">
        <v>2025</v>
      </c>
      <c r="Y2" t="s">
        <v>30</v>
      </c>
      <c r="Z2" t="s">
        <v>32</v>
      </c>
      <c r="AA2">
        <v>2020</v>
      </c>
      <c r="AB2" t="s">
        <v>40</v>
      </c>
    </row>
    <row r="3" spans="2:28" x14ac:dyDescent="0.25">
      <c r="C3" t="s">
        <v>23</v>
      </c>
      <c r="D3" t="s">
        <v>19</v>
      </c>
      <c r="E3" t="s">
        <v>23</v>
      </c>
      <c r="F3" t="s">
        <v>23</v>
      </c>
      <c r="G3" t="s">
        <v>23</v>
      </c>
      <c r="X3">
        <v>2026</v>
      </c>
      <c r="Z3" t="s">
        <v>101</v>
      </c>
      <c r="AA3">
        <v>2021</v>
      </c>
      <c r="AB3" t="s">
        <v>41</v>
      </c>
    </row>
    <row r="4" spans="2:28" x14ac:dyDescent="0.25">
      <c r="C4" t="s">
        <v>12</v>
      </c>
      <c r="D4" t="s">
        <v>12</v>
      </c>
      <c r="E4" t="s">
        <v>19</v>
      </c>
      <c r="F4" t="s">
        <v>19</v>
      </c>
      <c r="G4" t="s">
        <v>19</v>
      </c>
      <c r="X4">
        <v>2027</v>
      </c>
      <c r="AA4">
        <v>2022</v>
      </c>
      <c r="AB4" t="s">
        <v>42</v>
      </c>
    </row>
    <row r="5" spans="2:28" x14ac:dyDescent="0.25">
      <c r="E5" t="s">
        <v>12</v>
      </c>
      <c r="F5" t="s">
        <v>27</v>
      </c>
      <c r="X5">
        <v>2028</v>
      </c>
      <c r="AA5">
        <v>2023</v>
      </c>
      <c r="AB5" t="s">
        <v>43</v>
      </c>
    </row>
    <row r="6" spans="2:28" x14ac:dyDescent="0.25">
      <c r="E6" t="s">
        <v>28</v>
      </c>
      <c r="F6" t="s">
        <v>12</v>
      </c>
      <c r="AB6" t="s">
        <v>45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workbookViewId="0"/>
  </sheetViews>
  <sheetFormatPr defaultRowHeight="15" x14ac:dyDescent="0.25"/>
  <cols>
    <col min="1" max="1" width="49.5703125" customWidth="1"/>
    <col min="2" max="2" width="89.7109375" customWidth="1"/>
    <col min="3" max="3" width="28.28515625" bestFit="1" customWidth="1"/>
    <col min="4" max="4" width="46.42578125" bestFit="1" customWidth="1"/>
    <col min="5" max="5" width="41.28515625" bestFit="1" customWidth="1"/>
    <col min="6" max="6" width="44.7109375" bestFit="1" customWidth="1"/>
  </cols>
  <sheetData>
    <row r="1" spans="1:6" x14ac:dyDescent="0.25">
      <c r="A1" t="s">
        <v>59</v>
      </c>
      <c r="B1" t="s">
        <v>60</v>
      </c>
    </row>
    <row r="2" spans="1:6" x14ac:dyDescent="0.25">
      <c r="A2" t="s">
        <v>51</v>
      </c>
      <c r="B2" t="s">
        <v>64</v>
      </c>
    </row>
    <row r="3" spans="1:6" x14ac:dyDescent="0.25">
      <c r="A3" t="s">
        <v>1</v>
      </c>
      <c r="B3" t="s">
        <v>52</v>
      </c>
    </row>
    <row r="4" spans="1:6" x14ac:dyDescent="0.25">
      <c r="A4" t="s">
        <v>54</v>
      </c>
      <c r="B4" t="s">
        <v>53</v>
      </c>
    </row>
    <row r="5" spans="1:6" x14ac:dyDescent="0.25">
      <c r="A5" t="s">
        <v>110</v>
      </c>
      <c r="B5" t="s">
        <v>109</v>
      </c>
    </row>
    <row r="7" spans="1:6" x14ac:dyDescent="0.25">
      <c r="A7" t="s">
        <v>58</v>
      </c>
      <c r="B7" t="s">
        <v>55</v>
      </c>
    </row>
    <row r="8" spans="1:6" x14ac:dyDescent="0.25">
      <c r="A8" t="s">
        <v>4</v>
      </c>
      <c r="B8" t="s">
        <v>103</v>
      </c>
    </row>
    <row r="9" spans="1:6" x14ac:dyDescent="0.25">
      <c r="A9" t="s">
        <v>57</v>
      </c>
      <c r="B9" t="s">
        <v>56</v>
      </c>
    </row>
    <row r="10" spans="1:6" x14ac:dyDescent="0.25">
      <c r="A10" t="s">
        <v>6</v>
      </c>
      <c r="B10" t="s">
        <v>71</v>
      </c>
    </row>
    <row r="11" spans="1:6" x14ac:dyDescent="0.25">
      <c r="A11" t="s">
        <v>7</v>
      </c>
      <c r="B11" t="s">
        <v>104</v>
      </c>
    </row>
    <row r="12" spans="1:6" ht="30" x14ac:dyDescent="0.25">
      <c r="A12" t="s">
        <v>112</v>
      </c>
      <c r="B12" s="1" t="s">
        <v>113</v>
      </c>
    </row>
    <row r="13" spans="1:6" x14ac:dyDescent="0.25">
      <c r="A13" t="s">
        <v>8</v>
      </c>
      <c r="B13" t="s">
        <v>108</v>
      </c>
    </row>
    <row r="14" spans="1:6" x14ac:dyDescent="0.25">
      <c r="A14" t="s">
        <v>68</v>
      </c>
      <c r="B14" t="s">
        <v>97</v>
      </c>
      <c r="C14" t="s">
        <v>47</v>
      </c>
      <c r="D14" t="s">
        <v>65</v>
      </c>
      <c r="E14" t="s">
        <v>66</v>
      </c>
      <c r="F14" t="s">
        <v>67</v>
      </c>
    </row>
    <row r="15" spans="1:6" x14ac:dyDescent="0.25">
      <c r="C15" t="s">
        <v>13</v>
      </c>
      <c r="D15" t="s">
        <v>76</v>
      </c>
      <c r="E15" t="s">
        <v>98</v>
      </c>
      <c r="F15" t="s">
        <v>99</v>
      </c>
    </row>
    <row r="16" spans="1:6" x14ac:dyDescent="0.25">
      <c r="C16" t="s">
        <v>72</v>
      </c>
      <c r="D16" t="s">
        <v>77</v>
      </c>
      <c r="E16" t="s">
        <v>78</v>
      </c>
      <c r="F16" t="s">
        <v>79</v>
      </c>
    </row>
    <row r="17" spans="3:6" x14ac:dyDescent="0.25">
      <c r="C17" t="s">
        <v>74</v>
      </c>
      <c r="D17" t="s">
        <v>80</v>
      </c>
      <c r="E17" t="s">
        <v>81</v>
      </c>
      <c r="F17" t="s">
        <v>82</v>
      </c>
    </row>
    <row r="18" spans="3:6" x14ac:dyDescent="0.25">
      <c r="C18" t="s">
        <v>62</v>
      </c>
      <c r="D18" t="s">
        <v>83</v>
      </c>
      <c r="E18" t="s">
        <v>84</v>
      </c>
      <c r="F18" t="s">
        <v>85</v>
      </c>
    </row>
    <row r="19" spans="3:6" x14ac:dyDescent="0.25">
      <c r="C19" t="s">
        <v>18</v>
      </c>
      <c r="D19" t="s">
        <v>86</v>
      </c>
      <c r="E19" t="s">
        <v>87</v>
      </c>
      <c r="F19" t="s">
        <v>79</v>
      </c>
    </row>
    <row r="20" spans="3:6" x14ac:dyDescent="0.25">
      <c r="C20" t="s">
        <v>21</v>
      </c>
      <c r="D20" t="s">
        <v>105</v>
      </c>
      <c r="E20" t="s">
        <v>81</v>
      </c>
      <c r="F20" t="s">
        <v>82</v>
      </c>
    </row>
    <row r="21" spans="3:6" x14ac:dyDescent="0.25">
      <c r="C21" t="s">
        <v>17</v>
      </c>
      <c r="D21" t="s">
        <v>100</v>
      </c>
      <c r="E21" t="s">
        <v>107</v>
      </c>
      <c r="F21" t="s">
        <v>106</v>
      </c>
    </row>
    <row r="22" spans="3:6" x14ac:dyDescent="0.25">
      <c r="C22" t="s">
        <v>63</v>
      </c>
      <c r="D22" t="s">
        <v>105</v>
      </c>
      <c r="E22" t="s">
        <v>81</v>
      </c>
      <c r="F22" t="s">
        <v>82</v>
      </c>
    </row>
    <row r="23" spans="3:6" x14ac:dyDescent="0.25">
      <c r="C23" t="s">
        <v>14</v>
      </c>
      <c r="D23" t="s">
        <v>88</v>
      </c>
      <c r="E23" t="s">
        <v>89</v>
      </c>
      <c r="F23" t="s">
        <v>48</v>
      </c>
    </row>
    <row r="24" spans="3:6" x14ac:dyDescent="0.25">
      <c r="C24" t="s">
        <v>49</v>
      </c>
      <c r="D24" t="s">
        <v>90</v>
      </c>
      <c r="E24" t="s">
        <v>91</v>
      </c>
    </row>
    <row r="25" spans="3:6" x14ac:dyDescent="0.25">
      <c r="C25" t="s">
        <v>50</v>
      </c>
      <c r="D25" t="s">
        <v>90</v>
      </c>
      <c r="E25" t="s">
        <v>92</v>
      </c>
      <c r="F25" t="s">
        <v>93</v>
      </c>
    </row>
    <row r="26" spans="3:6" x14ac:dyDescent="0.25">
      <c r="C26" t="s">
        <v>61</v>
      </c>
      <c r="D26" t="s">
        <v>94</v>
      </c>
      <c r="E26" t="s">
        <v>95</v>
      </c>
      <c r="F26" t="s">
        <v>93</v>
      </c>
    </row>
    <row r="27" spans="3:6" x14ac:dyDescent="0.25">
      <c r="C27" t="s">
        <v>12</v>
      </c>
      <c r="D27" t="s">
        <v>94</v>
      </c>
      <c r="E27" t="s">
        <v>96</v>
      </c>
      <c r="F27" t="s">
        <v>93</v>
      </c>
    </row>
    <row r="28" spans="3:6" x14ac:dyDescent="0.25">
      <c r="C28" s="6" t="s">
        <v>111</v>
      </c>
    </row>
  </sheetData>
  <hyperlinks>
    <hyperlink ref="C28" display="https://www.isvavai.cz/dokumenty/RIV23_3.2.0_v2.pdf" xr:uid="{00000000-0004-0000-0600-000000000000}"/>
  </hyperlinks>
  <pageMargins left="0.7" right="0.7" top="0.78740157499999996" bottom="0.78740157499999996"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Jarolím Lukáš</dc:creator>
  <cp:lastModifiedBy>Javorová Blanka</cp:lastModifiedBy>
  <dcterms:created xsi:type="dcterms:W3CDTF">2023-02-16T07:01:19Z</dcterms:created>
  <dcterms:modified xsi:type="dcterms:W3CDTF">2026-02-26T11:17:04Z</dcterms:modified>
</cp:coreProperties>
</file>